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1929"/>
  <workbookPr filterPrivacy="1" defaultThemeVersion="166925"/>
  <xr:revisionPtr revIDLastSave="0" documentId="13_ncr:1_{D672C797-EA8A-4D65-8EFD-B84816C74E3D}" xr6:coauthVersionLast="44" xr6:coauthVersionMax="44" xr10:uidLastSave="{00000000-0000-0000-0000-000000000000}"/>
  <bookViews>
    <workbookView xWindow="-120" yWindow="-120" windowWidth="20730" windowHeight="11160" xr2:uid="{A2B387A4-5FAA-4E3F-A709-20BB9C635828}"/>
  </bookViews>
  <sheets>
    <sheet name="Sheet1" sheetId="1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FV"/>
      </xcalcf:calcFeatures>
    </ext>
  </extLst>
</workbook>
</file>

<file path=xl/calcChain.xml><?xml version="1.0" encoding="utf-8"?>
<calcChain xmlns="http://schemas.openxmlformats.org/spreadsheetml/2006/main">
  <c r="I63" i="1" l="1"/>
  <c r="I64" i="1"/>
  <c r="I65" i="1"/>
  <c r="I62" i="1"/>
  <c r="I58" i="1"/>
  <c r="I59" i="1"/>
  <c r="I57" i="1"/>
  <c r="I50" i="1"/>
  <c r="I51" i="1"/>
  <c r="I52" i="1"/>
  <c r="I53" i="1"/>
  <c r="I54" i="1"/>
  <c r="I49" i="1"/>
  <c r="I12" i="1"/>
  <c r="I13" i="1"/>
  <c r="I14" i="1"/>
  <c r="I15" i="1"/>
  <c r="I16" i="1"/>
  <c r="I17" i="1"/>
  <c r="I18" i="1"/>
  <c r="I19" i="1"/>
  <c r="I20" i="1"/>
  <c r="I21" i="1"/>
  <c r="I22" i="1"/>
  <c r="I23" i="1"/>
  <c r="I24" i="1"/>
  <c r="I25" i="1"/>
  <c r="I26" i="1"/>
  <c r="I27" i="1"/>
  <c r="I28" i="1"/>
  <c r="I29" i="1"/>
  <c r="I30" i="1"/>
  <c r="I31" i="1"/>
  <c r="I32" i="1"/>
  <c r="I33" i="1"/>
  <c r="I34" i="1"/>
  <c r="I35" i="1"/>
  <c r="I36" i="1"/>
  <c r="I11" i="1"/>
  <c r="I39" i="1"/>
  <c r="M66" i="1" l="1"/>
  <c r="L66" i="1"/>
  <c r="K66" i="1"/>
  <c r="G66" i="1"/>
  <c r="M60" i="1"/>
  <c r="L60" i="1"/>
  <c r="K60" i="1"/>
  <c r="G60" i="1"/>
  <c r="M55" i="1"/>
  <c r="L55" i="1"/>
  <c r="K55" i="1"/>
  <c r="G55" i="1"/>
  <c r="M47" i="1"/>
  <c r="L47" i="1"/>
  <c r="K47" i="1"/>
  <c r="G47" i="1"/>
  <c r="I46" i="1"/>
  <c r="I45" i="1"/>
  <c r="I44" i="1"/>
  <c r="I43" i="1"/>
  <c r="I42" i="1"/>
  <c r="I41" i="1"/>
  <c r="I40" i="1"/>
  <c r="L37" i="1"/>
  <c r="K37" i="1"/>
  <c r="G37" i="1"/>
  <c r="M11" i="1"/>
  <c r="M37" i="1" s="1"/>
  <c r="J20" i="1"/>
  <c r="M67" i="1" l="1"/>
  <c r="J59" i="1"/>
  <c r="I66" i="1"/>
  <c r="J19" i="1"/>
  <c r="J24" i="1"/>
  <c r="J28" i="1"/>
  <c r="J12" i="1"/>
  <c r="L67" i="1"/>
  <c r="I60" i="1"/>
  <c r="J43" i="1"/>
  <c r="J11" i="1"/>
  <c r="J35" i="1"/>
  <c r="J44" i="1"/>
  <c r="J64" i="1"/>
  <c r="J14" i="1"/>
  <c r="J16" i="1"/>
  <c r="J31" i="1"/>
  <c r="J41" i="1"/>
  <c r="J51" i="1"/>
  <c r="J22" i="1"/>
  <c r="J26" i="1"/>
  <c r="J32" i="1"/>
  <c r="J52" i="1"/>
  <c r="J13" i="1"/>
  <c r="J18" i="1"/>
  <c r="J39" i="1"/>
  <c r="J42" i="1"/>
  <c r="J30" i="1"/>
  <c r="J40" i="1"/>
  <c r="J49" i="1"/>
  <c r="J53" i="1"/>
  <c r="J58" i="1"/>
  <c r="J15" i="1"/>
  <c r="J23" i="1"/>
  <c r="J27" i="1"/>
  <c r="J34" i="1"/>
  <c r="J36" i="1"/>
  <c r="J46" i="1"/>
  <c r="J50" i="1"/>
  <c r="J57" i="1"/>
  <c r="J62" i="1"/>
  <c r="I47" i="1"/>
  <c r="I37" i="1"/>
  <c r="G67" i="1"/>
  <c r="I55" i="1"/>
  <c r="K67" i="1"/>
  <c r="J63" i="1"/>
  <c r="J54" i="1"/>
  <c r="J45" i="1"/>
  <c r="J17" i="1"/>
  <c r="J25" i="1"/>
  <c r="J33" i="1"/>
  <c r="J65" i="1"/>
  <c r="J21" i="1"/>
  <c r="J29" i="1"/>
  <c r="I67" i="1" l="1"/>
</calcChain>
</file>

<file path=xl/sharedStrings.xml><?xml version="1.0" encoding="utf-8"?>
<sst xmlns="http://schemas.openxmlformats.org/spreadsheetml/2006/main" count="136" uniqueCount="65">
  <si>
    <t>UTILITY NAME:</t>
  </si>
  <si>
    <t>TEST YEAR ENDED:</t>
  </si>
  <si>
    <t>DOCKET NUMBER:</t>
  </si>
  <si>
    <t xml:space="preserve">[A.1] </t>
  </si>
  <si>
    <t>[A.2]</t>
  </si>
  <si>
    <t>[B]</t>
  </si>
  <si>
    <t>[C]</t>
  </si>
  <si>
    <t>[D.1]</t>
  </si>
  <si>
    <t>[D.2]</t>
  </si>
  <si>
    <t>[D]</t>
  </si>
  <si>
    <t>[E]</t>
  </si>
  <si>
    <t xml:space="preserve">[F]  </t>
  </si>
  <si>
    <t xml:space="preserve">[G]  </t>
  </si>
  <si>
    <t xml:space="preserve">[H]  </t>
  </si>
  <si>
    <t>Line No.</t>
  </si>
  <si>
    <t>NARUC Acct. No. &amp; Item Description</t>
  </si>
  <si>
    <t>Date of Installation (MM/DD/YYYY)</t>
  </si>
  <si>
    <t xml:space="preserve">Service Life (Yrs)   </t>
  </si>
  <si>
    <t>Original Cost 
When Installed
($)</t>
  </si>
  <si>
    <t>Staff Adjusted Original Cost ($)</t>
  </si>
  <si>
    <t>Economic Life 
(Total Days 
In Service)</t>
  </si>
  <si>
    <t xml:space="preserve">
Annual Depreciation ($)</t>
  </si>
  <si>
    <t>Accumulated Depreciation (Reserve) ($)</t>
  </si>
  <si>
    <t xml:space="preserve">
Net Book Value 
($) </t>
  </si>
  <si>
    <t>Plant Location</t>
  </si>
  <si>
    <t xml:space="preserve">[F] = [D]/[C]    </t>
  </si>
  <si>
    <t xml:space="preserve">[G] =([F]*[E])/365.25 </t>
  </si>
  <si>
    <t xml:space="preserve">[H] = [D]-[G]         </t>
  </si>
  <si>
    <t>Land</t>
  </si>
  <si>
    <t>Canyon Springs</t>
  </si>
  <si>
    <t>Well Repairs</t>
  </si>
  <si>
    <t>Well Cable</t>
  </si>
  <si>
    <t>Well Pump - RR</t>
  </si>
  <si>
    <t>Well Pump - 5 HP</t>
  </si>
  <si>
    <t>Booster Pump 5 hp</t>
  </si>
  <si>
    <t>CHL Equipment</t>
  </si>
  <si>
    <t>PST - 5,000 gal</t>
  </si>
  <si>
    <t>PST - 86 gal</t>
  </si>
  <si>
    <t>PST - Setting Pad</t>
  </si>
  <si>
    <t>GST - 84,000 gal</t>
  </si>
  <si>
    <t>GST - 50,000 gal</t>
  </si>
  <si>
    <t>GST - 48,000 gal</t>
  </si>
  <si>
    <t>Distribution System</t>
  </si>
  <si>
    <t>Distribution Repair</t>
  </si>
  <si>
    <t>Power Washer</t>
  </si>
  <si>
    <t>Generator / Welder</t>
  </si>
  <si>
    <t>Tractor Rock Rack</t>
  </si>
  <si>
    <t>Tractor Grapple Bucket</t>
  </si>
  <si>
    <t>Backhoe</t>
  </si>
  <si>
    <t>Install Pressure Reg</t>
  </si>
  <si>
    <t>Total</t>
  </si>
  <si>
    <t>Shalako Estates</t>
  </si>
  <si>
    <t>Well Pump - 15 hp</t>
  </si>
  <si>
    <t>Booster Pump 2 hp</t>
  </si>
  <si>
    <t xml:space="preserve">GST - 10,000 gal </t>
  </si>
  <si>
    <t>Mary Mead</t>
  </si>
  <si>
    <t>GST - 25,000 gal</t>
  </si>
  <si>
    <t>Village West</t>
  </si>
  <si>
    <t>GST - 7,400 gal</t>
  </si>
  <si>
    <t>Rustic Hills</t>
  </si>
  <si>
    <t>GST - 18,000 gal</t>
  </si>
  <si>
    <t>Total All Items</t>
  </si>
  <si>
    <t>WATER PLANT IN SERVICE</t>
  </si>
  <si>
    <t>W.E. Vlasek</t>
  </si>
  <si>
    <t xml:space="preserve">Customer Contributions
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</si>
</sst>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4">
    <numFmt numFmtId="5" formatCode="&quot;$&quot;#,##0_);\(&quot;$&quot;#,##0\)"/>
    <numFmt numFmtId="41" formatCode="_(* #,##0_);_(* \(#,##0\);_(* &quot;-&quot;_);_(@_)"/>
    <numFmt numFmtId="43" formatCode="_(* #,##0.00_);_(* \(#,##0.00\);_(* &quot;-&quot;??_);_(@_)"/>
    <numFmt numFmtId="164" formatCode="[$-409]mmmm\ d\,\ yyyy;@"/>
  </numFmts>
  <fonts count="9" x14ac:knownFonts="1">
    <font>
      <sz val="11"/>
      <color theme="1"/>
      <name val="Calibri"/>
      <family val="2"/>
      <scheme val="minor"/>
    </font>
    <font>
      <sz val="10"/>
      <name val="Times New Roman"/>
      <family val="1"/>
    </font>
    <font>
      <b/>
      <sz val="10"/>
      <name val="Times New Roman"/>
      <family val="1"/>
    </font>
    <font>
      <b/>
      <sz val="10"/>
      <color theme="1"/>
      <name val="Times New Roman"/>
      <family val="1"/>
    </font>
    <font>
      <sz val="10"/>
      <color theme="1"/>
      <name val="Times New Roman"/>
      <family val="1"/>
    </font>
    <font>
      <sz val="10"/>
      <name val="Arial"/>
      <family val="2"/>
    </font>
    <font>
      <sz val="10"/>
      <color theme="1"/>
      <name val="Calibri"/>
      <family val="2"/>
      <scheme val="minor"/>
    </font>
    <font>
      <sz val="10"/>
      <name val="Calibri"/>
      <family val="2"/>
      <scheme val="minor"/>
    </font>
    <font>
      <b/>
      <sz val="10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30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 style="double">
        <color indexed="64"/>
      </left>
      <right style="double">
        <color indexed="64"/>
      </right>
      <top style="double">
        <color indexed="64"/>
      </top>
      <bottom style="double">
        <color indexed="64"/>
      </bottom>
      <diagonal/>
    </border>
    <border>
      <left style="double">
        <color indexed="64"/>
      </left>
      <right/>
      <top style="double">
        <color indexed="64"/>
      </top>
      <bottom style="double">
        <color indexed="64"/>
      </bottom>
      <diagonal/>
    </border>
    <border>
      <left/>
      <right/>
      <top style="double">
        <color indexed="64"/>
      </top>
      <bottom style="double">
        <color indexed="64"/>
      </bottom>
      <diagonal/>
    </border>
    <border>
      <left style="double">
        <color indexed="64"/>
      </left>
      <right style="double">
        <color indexed="64"/>
      </right>
      <top style="double">
        <color indexed="64"/>
      </top>
      <bottom/>
      <diagonal/>
    </border>
    <border>
      <left style="double">
        <color indexed="64"/>
      </left>
      <right/>
      <top style="double">
        <color indexed="64"/>
      </top>
      <bottom/>
      <diagonal/>
    </border>
    <border>
      <left/>
      <right style="double">
        <color indexed="64"/>
      </right>
      <top style="double">
        <color indexed="64"/>
      </top>
      <bottom/>
      <diagonal/>
    </border>
    <border>
      <left style="double">
        <color indexed="64"/>
      </left>
      <right style="double">
        <color indexed="64"/>
      </right>
      <top/>
      <bottom/>
      <diagonal/>
    </border>
    <border>
      <left style="double">
        <color indexed="64"/>
      </left>
      <right/>
      <top/>
      <bottom/>
      <diagonal/>
    </border>
    <border>
      <left/>
      <right style="double">
        <color indexed="64"/>
      </right>
      <top/>
      <bottom/>
      <diagonal/>
    </border>
    <border>
      <left style="double">
        <color indexed="64"/>
      </left>
      <right style="double">
        <color indexed="64"/>
      </right>
      <top/>
      <bottom style="double">
        <color indexed="64"/>
      </bottom>
      <diagonal/>
    </border>
    <border>
      <left style="double">
        <color indexed="64"/>
      </left>
      <right/>
      <top/>
      <bottom style="double">
        <color indexed="64"/>
      </bottom>
      <diagonal/>
    </border>
    <border>
      <left/>
      <right style="double">
        <color indexed="64"/>
      </right>
      <top/>
      <bottom style="double">
        <color indexed="64"/>
      </bottom>
      <diagonal/>
    </border>
    <border>
      <left style="double">
        <color indexed="64"/>
      </left>
      <right style="double">
        <color indexed="64"/>
      </right>
      <top style="double">
        <color indexed="64"/>
      </top>
      <bottom style="thin">
        <color indexed="64"/>
      </bottom>
      <diagonal/>
    </border>
    <border>
      <left style="double">
        <color indexed="64"/>
      </left>
      <right style="thin">
        <color indexed="64"/>
      </right>
      <top style="double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double">
        <color indexed="64"/>
      </top>
      <bottom style="thin">
        <color indexed="64"/>
      </bottom>
      <diagonal/>
    </border>
    <border>
      <left style="double">
        <color indexed="64"/>
      </left>
      <right style="double">
        <color indexed="64"/>
      </right>
      <top style="thin">
        <color indexed="64"/>
      </top>
      <bottom style="thin">
        <color indexed="64"/>
      </bottom>
      <diagonal/>
    </border>
    <border>
      <left style="double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double">
        <color indexed="64"/>
      </left>
      <right style="double">
        <color indexed="64"/>
      </right>
      <top style="thin">
        <color indexed="64"/>
      </top>
      <bottom style="double">
        <color indexed="64"/>
      </bottom>
      <diagonal/>
    </border>
    <border>
      <left style="double">
        <color indexed="64"/>
      </left>
      <right style="thin">
        <color indexed="64"/>
      </right>
      <top/>
      <bottom style="double">
        <color indexed="64"/>
      </bottom>
      <diagonal/>
    </border>
    <border>
      <left style="thin">
        <color indexed="64"/>
      </left>
      <right style="thin">
        <color indexed="64"/>
      </right>
      <top/>
      <bottom style="double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double">
        <color indexed="64"/>
      </bottom>
      <diagonal/>
    </border>
    <border>
      <left/>
      <right style="double">
        <color indexed="64"/>
      </right>
      <top style="double">
        <color indexed="64"/>
      </top>
      <bottom style="double">
        <color indexed="64"/>
      </bottom>
      <diagonal/>
    </border>
    <border>
      <left style="double">
        <color indexed="64"/>
      </left>
      <right style="thin">
        <color indexed="64"/>
      </right>
      <top style="thin">
        <color indexed="64"/>
      </top>
      <bottom style="double">
        <color indexed="64"/>
      </bottom>
      <diagonal/>
    </border>
    <border>
      <left style="thin">
        <color indexed="64"/>
      </left>
      <right style="thin">
        <color indexed="64"/>
      </right>
      <top style="double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</borders>
  <cellStyleXfs count="3">
    <xf numFmtId="0" fontId="0" fillId="0" borderId="0"/>
    <xf numFmtId="43" fontId="5" fillId="0" borderId="0" applyFont="0" applyFill="0" applyBorder="0" applyAlignment="0" applyProtection="0"/>
    <xf numFmtId="0" fontId="5" fillId="0" borderId="0">
      <alignment wrapText="1"/>
    </xf>
  </cellStyleXfs>
  <cellXfs count="132">
    <xf numFmtId="0" fontId="0" fillId="0" borderId="0" xfId="0"/>
    <xf numFmtId="0" fontId="2" fillId="0" borderId="1" xfId="0" applyFont="1" applyFill="1" applyBorder="1" applyAlignment="1">
      <alignment horizontal="center"/>
    </xf>
    <xf numFmtId="0" fontId="1" fillId="0" borderId="0" xfId="0" applyFont="1" applyFill="1" applyBorder="1" applyAlignment="1">
      <alignment horizontal="right"/>
    </xf>
    <xf numFmtId="0" fontId="1" fillId="0" borderId="0" xfId="0" applyFont="1" applyFill="1" applyBorder="1" applyAlignment="1">
      <alignment horizontal="left"/>
    </xf>
    <xf numFmtId="0" fontId="1" fillId="0" borderId="0" xfId="0" applyFont="1" applyFill="1" applyAlignment="1"/>
    <xf numFmtId="164" fontId="2" fillId="0" borderId="2" xfId="0" applyNumberFormat="1" applyFont="1" applyFill="1" applyBorder="1" applyAlignment="1">
      <alignment horizontal="center"/>
    </xf>
    <xf numFmtId="164" fontId="1" fillId="0" borderId="0" xfId="0" applyNumberFormat="1" applyFont="1" applyFill="1" applyBorder="1" applyAlignment="1">
      <alignment horizontal="center"/>
    </xf>
    <xf numFmtId="0" fontId="1" fillId="0" borderId="0" xfId="0" applyFont="1" applyFill="1" applyBorder="1" applyAlignment="1">
      <alignment horizontal="center"/>
    </xf>
    <xf numFmtId="0" fontId="2" fillId="0" borderId="3" xfId="0" applyFont="1" applyFill="1" applyBorder="1" applyAlignment="1">
      <alignment horizontal="left"/>
    </xf>
    <xf numFmtId="0" fontId="2" fillId="0" borderId="0" xfId="0" applyFont="1" applyFill="1" applyBorder="1" applyAlignment="1" applyProtection="1">
      <alignment horizontal="center"/>
    </xf>
    <xf numFmtId="0" fontId="1" fillId="0" borderId="0" xfId="0" applyFont="1" applyFill="1" applyBorder="1" applyAlignment="1" applyProtection="1">
      <alignment horizontal="center"/>
    </xf>
    <xf numFmtId="0" fontId="1" fillId="0" borderId="0" xfId="0" applyFont="1" applyFill="1" applyBorder="1" applyAlignment="1" applyProtection="1"/>
    <xf numFmtId="0" fontId="1" fillId="0" borderId="4" xfId="0" applyFont="1" applyFill="1" applyBorder="1" applyAlignment="1" applyProtection="1">
      <alignment horizontal="center" wrapText="1"/>
    </xf>
    <xf numFmtId="0" fontId="1" fillId="0" borderId="4" xfId="0" applyFont="1" applyFill="1" applyBorder="1" applyAlignment="1" applyProtection="1">
      <alignment horizontal="center" vertical="center" wrapText="1"/>
    </xf>
    <xf numFmtId="0" fontId="3" fillId="0" borderId="17" xfId="0" applyFont="1" applyFill="1" applyBorder="1" applyAlignment="1"/>
    <xf numFmtId="0" fontId="4" fillId="0" borderId="18" xfId="0" applyFont="1" applyFill="1" applyBorder="1" applyAlignment="1"/>
    <xf numFmtId="14" fontId="1" fillId="0" borderId="18" xfId="0" applyNumberFormat="1" applyFont="1" applyFill="1" applyBorder="1" applyAlignment="1" applyProtection="1">
      <alignment vertical="center" wrapText="1"/>
    </xf>
    <xf numFmtId="4" fontId="1" fillId="0" borderId="18" xfId="0" applyNumberFormat="1" applyFont="1" applyFill="1" applyBorder="1" applyAlignment="1" applyProtection="1">
      <alignment vertical="center" wrapText="1"/>
    </xf>
    <xf numFmtId="4" fontId="1" fillId="0" borderId="18" xfId="1" applyNumberFormat="1" applyFont="1" applyFill="1" applyBorder="1" applyAlignment="1" applyProtection="1">
      <alignment vertical="center" wrapText="1"/>
    </xf>
    <xf numFmtId="0" fontId="3" fillId="0" borderId="20" xfId="0" applyFont="1" applyFill="1" applyBorder="1" applyAlignment="1"/>
    <xf numFmtId="0" fontId="4" fillId="0" borderId="21" xfId="0" applyFont="1" applyFill="1" applyBorder="1" applyAlignment="1"/>
    <xf numFmtId="14" fontId="4" fillId="0" borderId="21" xfId="0" applyNumberFormat="1" applyFont="1" applyFill="1" applyBorder="1" applyAlignment="1"/>
    <xf numFmtId="43" fontId="1" fillId="0" borderId="21" xfId="1" applyFont="1" applyFill="1" applyBorder="1" applyAlignment="1" applyProtection="1">
      <alignment vertical="center" wrapText="1"/>
    </xf>
    <xf numFmtId="43" fontId="1" fillId="0" borderId="21" xfId="1" applyFont="1" applyFill="1" applyBorder="1" applyAlignment="1" applyProtection="1">
      <alignment horizontal="center" vertical="center" wrapText="1"/>
    </xf>
    <xf numFmtId="4" fontId="1" fillId="0" borderId="21" xfId="0" applyNumberFormat="1" applyFont="1" applyFill="1" applyBorder="1" applyAlignment="1" applyProtection="1">
      <alignment vertical="center" wrapText="1"/>
    </xf>
    <xf numFmtId="14" fontId="1" fillId="0" borderId="21" xfId="0" applyNumberFormat="1" applyFont="1" applyFill="1" applyBorder="1" applyAlignment="1" applyProtection="1">
      <alignment vertical="center" wrapText="1"/>
    </xf>
    <xf numFmtId="0" fontId="1" fillId="0" borderId="21" xfId="0" applyFont="1" applyFill="1" applyBorder="1" applyAlignment="1" applyProtection="1">
      <alignment vertical="center" wrapText="1"/>
    </xf>
    <xf numFmtId="0" fontId="3" fillId="0" borderId="23" xfId="0" applyFont="1" applyFill="1" applyBorder="1" applyAlignment="1"/>
    <xf numFmtId="0" fontId="4" fillId="0" borderId="24" xfId="0" applyFont="1" applyFill="1" applyBorder="1" applyAlignment="1"/>
    <xf numFmtId="14" fontId="4" fillId="0" borderId="24" xfId="0" applyNumberFormat="1" applyFont="1" applyFill="1" applyBorder="1" applyAlignment="1"/>
    <xf numFmtId="43" fontId="1" fillId="0" borderId="24" xfId="1" applyFont="1" applyFill="1" applyBorder="1" applyAlignment="1" applyProtection="1">
      <alignment vertical="center" wrapText="1"/>
    </xf>
    <xf numFmtId="43" fontId="1" fillId="0" borderId="25" xfId="1" applyFont="1" applyFill="1" applyBorder="1" applyAlignment="1" applyProtection="1">
      <alignment horizontal="center" vertical="center" wrapText="1"/>
    </xf>
    <xf numFmtId="4" fontId="1" fillId="0" borderId="25" xfId="0" applyNumberFormat="1" applyFont="1" applyFill="1" applyBorder="1" applyAlignment="1" applyProtection="1">
      <alignment vertical="center" wrapText="1"/>
    </xf>
    <xf numFmtId="4" fontId="1" fillId="0" borderId="24" xfId="0" applyNumberFormat="1" applyFont="1" applyFill="1" applyBorder="1" applyAlignment="1" applyProtection="1">
      <alignment vertical="center" wrapText="1"/>
    </xf>
    <xf numFmtId="4" fontId="1" fillId="0" borderId="21" xfId="0" applyNumberFormat="1" applyFont="1" applyFill="1" applyBorder="1" applyAlignment="1" applyProtection="1">
      <alignment horizontal="right" vertical="center" wrapText="1"/>
    </xf>
    <xf numFmtId="4" fontId="1" fillId="0" borderId="24" xfId="0" applyNumberFormat="1" applyFont="1" applyFill="1" applyBorder="1" applyAlignment="1" applyProtection="1">
      <alignment horizontal="right" vertical="center" wrapText="1"/>
    </xf>
    <xf numFmtId="4" fontId="1" fillId="0" borderId="25" xfId="0" applyNumberFormat="1" applyFont="1" applyFill="1" applyBorder="1" applyAlignment="1" applyProtection="1">
      <alignment horizontal="right" vertical="center" wrapText="1"/>
    </xf>
    <xf numFmtId="4" fontId="1" fillId="0" borderId="29" xfId="0" applyNumberFormat="1" applyFont="1" applyFill="1" applyBorder="1" applyAlignment="1" applyProtection="1">
      <alignment horizontal="right" vertical="center" wrapText="1"/>
    </xf>
    <xf numFmtId="0" fontId="2" fillId="0" borderId="4" xfId="0" applyFont="1" applyFill="1" applyBorder="1" applyAlignment="1" applyProtection="1">
      <alignment horizontal="center" wrapText="1"/>
    </xf>
    <xf numFmtId="0" fontId="2" fillId="0" borderId="6" xfId="0" applyFont="1" applyFill="1" applyBorder="1" applyAlignment="1" applyProtection="1">
      <alignment horizontal="center" wrapText="1"/>
    </xf>
    <xf numFmtId="0" fontId="2" fillId="0" borderId="26" xfId="0" applyFont="1" applyFill="1" applyBorder="1" applyAlignment="1" applyProtection="1">
      <alignment horizontal="center" wrapText="1"/>
    </xf>
    <xf numFmtId="0" fontId="1" fillId="0" borderId="0" xfId="0" applyFont="1" applyFill="1" applyBorder="1" applyAlignment="1"/>
    <xf numFmtId="0" fontId="2" fillId="0" borderId="0" xfId="0" applyFont="1" applyFill="1" applyBorder="1" applyAlignment="1">
      <alignment horizontal="center"/>
    </xf>
    <xf numFmtId="0" fontId="1" fillId="0" borderId="13" xfId="0" applyFont="1" applyFill="1" applyBorder="1" applyAlignment="1" applyProtection="1">
      <alignment horizontal="center" vertical="center" wrapText="1"/>
    </xf>
    <xf numFmtId="2" fontId="1" fillId="0" borderId="21" xfId="0" applyNumberFormat="1" applyFont="1" applyFill="1" applyBorder="1" applyAlignment="1" applyProtection="1">
      <alignment vertical="center" wrapText="1"/>
    </xf>
    <xf numFmtId="2" fontId="1" fillId="0" borderId="24" xfId="0" applyNumberFormat="1" applyFont="1" applyFill="1" applyBorder="1" applyAlignment="1" applyProtection="1">
      <alignment vertical="center" wrapText="1"/>
    </xf>
    <xf numFmtId="0" fontId="6" fillId="0" borderId="0" xfId="0" applyFont="1"/>
    <xf numFmtId="0" fontId="7" fillId="0" borderId="0" xfId="0" applyFont="1"/>
    <xf numFmtId="0" fontId="2" fillId="0" borderId="4" xfId="0" applyFont="1" applyFill="1" applyBorder="1" applyAlignment="1" applyProtection="1">
      <alignment horizontal="center" vertical="center" wrapText="1"/>
    </xf>
    <xf numFmtId="0" fontId="6" fillId="0" borderId="0" xfId="0" applyFont="1" applyFill="1" applyAlignment="1"/>
    <xf numFmtId="0" fontId="1" fillId="0" borderId="9" xfId="0" applyFont="1" applyFill="1" applyBorder="1" applyAlignment="1" applyProtection="1">
      <alignment horizontal="center" vertical="center" wrapText="1"/>
    </xf>
    <xf numFmtId="0" fontId="1" fillId="0" borderId="12" xfId="0" applyFont="1" applyFill="1" applyBorder="1" applyAlignment="1" applyProtection="1">
      <alignment horizontal="center" vertical="center" wrapText="1"/>
    </xf>
    <xf numFmtId="0" fontId="1" fillId="0" borderId="15" xfId="0" applyFont="1" applyFill="1" applyBorder="1" applyAlignment="1" applyProtection="1">
      <alignment horizontal="center" vertical="center" wrapText="1"/>
    </xf>
    <xf numFmtId="0" fontId="4" fillId="0" borderId="16" xfId="0" applyFont="1" applyFill="1" applyBorder="1" applyAlignment="1"/>
    <xf numFmtId="0" fontId="6" fillId="0" borderId="0" xfId="0" applyFont="1" applyFill="1"/>
    <xf numFmtId="0" fontId="4" fillId="0" borderId="19" xfId="0" applyFont="1" applyFill="1" applyBorder="1" applyAlignment="1"/>
    <xf numFmtId="0" fontId="4" fillId="0" borderId="22" xfId="0" applyFont="1" applyFill="1" applyBorder="1" applyAlignment="1"/>
    <xf numFmtId="0" fontId="1" fillId="0" borderId="5" xfId="0" applyFont="1" applyFill="1" applyBorder="1" applyAlignment="1" applyProtection="1">
      <alignment horizontal="right" wrapText="1"/>
    </xf>
    <xf numFmtId="0" fontId="4" fillId="0" borderId="26" xfId="0" applyFont="1" applyFill="1" applyBorder="1" applyAlignment="1">
      <alignment horizontal="center"/>
    </xf>
    <xf numFmtId="14" fontId="4" fillId="0" borderId="4" xfId="0" applyNumberFormat="1" applyFont="1" applyFill="1" applyBorder="1" applyAlignment="1"/>
    <xf numFmtId="0" fontId="4" fillId="0" borderId="4" xfId="0" applyFont="1" applyFill="1" applyBorder="1" applyAlignment="1"/>
    <xf numFmtId="43" fontId="2" fillId="0" borderId="13" xfId="1" applyFont="1" applyFill="1" applyBorder="1" applyAlignment="1" applyProtection="1">
      <alignment horizontal="center" vertical="center" wrapText="1"/>
    </xf>
    <xf numFmtId="4" fontId="2" fillId="0" borderId="13" xfId="0" applyNumberFormat="1" applyFont="1" applyFill="1" applyBorder="1" applyAlignment="1" applyProtection="1">
      <alignment horizontal="center" vertical="center" wrapText="1"/>
    </xf>
    <xf numFmtId="1" fontId="2" fillId="0" borderId="13" xfId="1" applyNumberFormat="1" applyFont="1" applyFill="1" applyBorder="1" applyAlignment="1" applyProtection="1">
      <alignment horizontal="right" vertical="center" wrapText="1"/>
    </xf>
    <xf numFmtId="0" fontId="1" fillId="0" borderId="8" xfId="0" applyFont="1" applyFill="1" applyBorder="1" applyAlignment="1" applyProtection="1">
      <alignment horizontal="right" wrapText="1"/>
    </xf>
    <xf numFmtId="0" fontId="3" fillId="0" borderId="8" xfId="0" applyFont="1" applyFill="1" applyBorder="1" applyAlignment="1">
      <alignment horizontal="right"/>
    </xf>
    <xf numFmtId="0" fontId="3" fillId="0" borderId="9" xfId="0" applyFont="1" applyFill="1" applyBorder="1" applyAlignment="1">
      <alignment horizontal="right"/>
    </xf>
    <xf numFmtId="0" fontId="4" fillId="0" borderId="15" xfId="0" applyFont="1" applyFill="1" applyBorder="1" applyAlignment="1">
      <alignment horizontal="center"/>
    </xf>
    <xf numFmtId="14" fontId="4" fillId="0" borderId="13" xfId="0" applyNumberFormat="1" applyFont="1" applyFill="1" applyBorder="1" applyAlignment="1"/>
    <xf numFmtId="0" fontId="4" fillId="0" borderId="13" xfId="0" applyFont="1" applyFill="1" applyBorder="1" applyAlignment="1"/>
    <xf numFmtId="4" fontId="1" fillId="0" borderId="15" xfId="0" applyNumberFormat="1" applyFont="1" applyFill="1" applyBorder="1" applyAlignment="1" applyProtection="1">
      <alignment horizontal="center" vertical="center" wrapText="1"/>
    </xf>
    <xf numFmtId="43" fontId="2" fillId="0" borderId="15" xfId="1" applyFont="1" applyFill="1" applyBorder="1" applyAlignment="1" applyProtection="1">
      <alignment horizontal="center" vertical="center" wrapText="1"/>
    </xf>
    <xf numFmtId="0" fontId="8" fillId="0" borderId="17" xfId="0" applyFont="1" applyFill="1" applyBorder="1" applyAlignment="1">
      <alignment horizontal="right"/>
    </xf>
    <xf numFmtId="0" fontId="4" fillId="0" borderId="18" xfId="0" applyFont="1" applyFill="1" applyBorder="1" applyAlignment="1">
      <alignment horizontal="center"/>
    </xf>
    <xf numFmtId="14" fontId="4" fillId="0" borderId="21" xfId="0" applyNumberFormat="1" applyFont="1" applyFill="1" applyBorder="1" applyAlignment="1">
      <alignment horizontal="right"/>
    </xf>
    <xf numFmtId="4" fontId="1" fillId="0" borderId="18" xfId="0" applyNumberFormat="1" applyFont="1" applyFill="1" applyBorder="1" applyAlignment="1" applyProtection="1">
      <alignment horizontal="center" vertical="center" wrapText="1"/>
    </xf>
    <xf numFmtId="4" fontId="1" fillId="0" borderId="18" xfId="1" applyNumberFormat="1" applyFont="1" applyFill="1" applyBorder="1" applyAlignment="1" applyProtection="1">
      <alignment horizontal="right" vertical="center" wrapText="1"/>
    </xf>
    <xf numFmtId="4" fontId="1" fillId="0" borderId="18" xfId="0" applyNumberFormat="1" applyFont="1" applyFill="1" applyBorder="1" applyAlignment="1" applyProtection="1">
      <alignment horizontal="right" vertical="center" wrapText="1"/>
    </xf>
    <xf numFmtId="0" fontId="8" fillId="0" borderId="20" xfId="0" applyFont="1" applyFill="1" applyBorder="1" applyAlignment="1">
      <alignment horizontal="right"/>
    </xf>
    <xf numFmtId="0" fontId="4" fillId="0" borderId="21" xfId="0" applyFont="1" applyFill="1" applyBorder="1" applyAlignment="1">
      <alignment horizontal="center"/>
    </xf>
    <xf numFmtId="0" fontId="4" fillId="0" borderId="21" xfId="0" applyFont="1" applyFill="1" applyBorder="1" applyAlignment="1">
      <alignment horizontal="right"/>
    </xf>
    <xf numFmtId="0" fontId="8" fillId="0" borderId="23" xfId="0" applyFont="1" applyFill="1" applyBorder="1" applyAlignment="1">
      <alignment horizontal="right"/>
    </xf>
    <xf numFmtId="0" fontId="4" fillId="0" borderId="24" xfId="0" applyFont="1" applyFill="1" applyBorder="1" applyAlignment="1">
      <alignment horizontal="center"/>
    </xf>
    <xf numFmtId="43" fontId="1" fillId="0" borderId="24" xfId="1" applyFont="1" applyFill="1" applyBorder="1" applyAlignment="1" applyProtection="1">
      <alignment horizontal="center" vertical="center" wrapText="1"/>
    </xf>
    <xf numFmtId="0" fontId="8" fillId="0" borderId="17" xfId="0" applyFont="1" applyFill="1" applyBorder="1" applyAlignment="1">
      <alignment horizontal="center"/>
    </xf>
    <xf numFmtId="14" fontId="1" fillId="0" borderId="18" xfId="0" applyNumberFormat="1" applyFont="1" applyFill="1" applyBorder="1" applyAlignment="1" applyProtection="1">
      <alignment horizontal="right" vertical="center" wrapText="1"/>
    </xf>
    <xf numFmtId="0" fontId="8" fillId="0" borderId="20" xfId="0" applyFont="1" applyFill="1" applyBorder="1" applyAlignment="1">
      <alignment horizontal="center"/>
    </xf>
    <xf numFmtId="43" fontId="1" fillId="0" borderId="21" xfId="1" applyFont="1" applyFill="1" applyBorder="1" applyAlignment="1" applyProtection="1">
      <alignment horizontal="right" vertical="center" wrapText="1"/>
    </xf>
    <xf numFmtId="14" fontId="1" fillId="0" borderId="21" xfId="0" applyNumberFormat="1" applyFont="1" applyFill="1" applyBorder="1" applyAlignment="1" applyProtection="1">
      <alignment horizontal="right" vertical="center" wrapText="1"/>
    </xf>
    <xf numFmtId="0" fontId="8" fillId="0" borderId="27" xfId="0" applyFont="1" applyFill="1" applyBorder="1" applyAlignment="1">
      <alignment horizontal="center"/>
    </xf>
    <xf numFmtId="0" fontId="4" fillId="0" borderId="25" xfId="0" applyFont="1" applyFill="1" applyBorder="1" applyAlignment="1"/>
    <xf numFmtId="0" fontId="4" fillId="0" borderId="25" xfId="0" applyFont="1" applyFill="1" applyBorder="1" applyAlignment="1">
      <alignment horizontal="center"/>
    </xf>
    <xf numFmtId="14" fontId="1" fillId="0" borderId="25" xfId="0" applyNumberFormat="1" applyFont="1" applyFill="1" applyBorder="1" applyAlignment="1" applyProtection="1">
      <alignment horizontal="right" vertical="center" wrapText="1"/>
    </xf>
    <xf numFmtId="0" fontId="4" fillId="0" borderId="25" xfId="0" applyFont="1" applyFill="1" applyBorder="1" applyAlignment="1">
      <alignment horizontal="right"/>
    </xf>
    <xf numFmtId="43" fontId="1" fillId="0" borderId="25" xfId="1" applyFont="1" applyFill="1" applyBorder="1" applyAlignment="1" applyProtection="1">
      <alignment horizontal="right" vertical="center" wrapText="1"/>
    </xf>
    <xf numFmtId="14" fontId="4" fillId="0" borderId="13" xfId="0" applyNumberFormat="1" applyFont="1" applyFill="1" applyBorder="1" applyAlignment="1">
      <alignment horizontal="right"/>
    </xf>
    <xf numFmtId="0" fontId="4" fillId="0" borderId="13" xfId="0" applyFont="1" applyFill="1" applyBorder="1" applyAlignment="1">
      <alignment horizontal="right"/>
    </xf>
    <xf numFmtId="43" fontId="2" fillId="0" borderId="13" xfId="1" applyFont="1" applyFill="1" applyBorder="1" applyAlignment="1" applyProtection="1">
      <alignment horizontal="right" vertical="center" wrapText="1"/>
    </xf>
    <xf numFmtId="4" fontId="2" fillId="0" borderId="13" xfId="0" applyNumberFormat="1" applyFont="1" applyFill="1" applyBorder="1" applyAlignment="1" applyProtection="1">
      <alignment horizontal="right" vertical="center" wrapText="1"/>
    </xf>
    <xf numFmtId="43" fontId="2" fillId="0" borderId="15" xfId="1" applyFont="1" applyFill="1" applyBorder="1" applyAlignment="1" applyProtection="1">
      <alignment horizontal="right" vertical="center" wrapText="1"/>
    </xf>
    <xf numFmtId="0" fontId="4" fillId="0" borderId="28" xfId="0" applyFont="1" applyFill="1" applyBorder="1" applyAlignment="1">
      <alignment horizontal="center"/>
    </xf>
    <xf numFmtId="0" fontId="1" fillId="0" borderId="25" xfId="0" applyFont="1" applyFill="1" applyBorder="1" applyAlignment="1" applyProtection="1">
      <alignment horizontal="right" vertical="center" wrapText="1"/>
    </xf>
    <xf numFmtId="43" fontId="1" fillId="0" borderId="29" xfId="1" applyFont="1" applyFill="1" applyBorder="1" applyAlignment="1" applyProtection="1">
      <alignment horizontal="right" vertical="center" wrapText="1"/>
    </xf>
    <xf numFmtId="43" fontId="2" fillId="0" borderId="4" xfId="1" applyFont="1" applyFill="1" applyBorder="1" applyAlignment="1" applyProtection="1">
      <alignment horizontal="center" vertical="center" wrapText="1"/>
    </xf>
    <xf numFmtId="4" fontId="2" fillId="0" borderId="4" xfId="0" applyNumberFormat="1" applyFont="1" applyFill="1" applyBorder="1" applyAlignment="1" applyProtection="1">
      <alignment horizontal="center" vertical="center" wrapText="1"/>
    </xf>
    <xf numFmtId="5" fontId="1" fillId="0" borderId="4" xfId="0" applyNumberFormat="1" applyFont="1" applyFill="1" applyBorder="1" applyAlignment="1" applyProtection="1">
      <alignment horizontal="center" vertical="center" wrapText="1"/>
    </xf>
    <xf numFmtId="0" fontId="7" fillId="0" borderId="0" xfId="0" applyFont="1" applyFill="1"/>
    <xf numFmtId="0" fontId="7" fillId="0" borderId="0" xfId="0" applyFont="1" applyFill="1" applyAlignment="1"/>
    <xf numFmtId="43" fontId="1" fillId="0" borderId="4" xfId="0" applyNumberFormat="1" applyFont="1" applyFill="1" applyBorder="1" applyAlignment="1" applyProtection="1">
      <alignment horizontal="center" vertical="center" wrapText="1"/>
    </xf>
    <xf numFmtId="41" fontId="2" fillId="0" borderId="13" xfId="1" applyNumberFormat="1" applyFont="1" applyFill="1" applyBorder="1" applyAlignment="1" applyProtection="1">
      <alignment horizontal="center" vertical="center" wrapText="1"/>
    </xf>
    <xf numFmtId="41" fontId="2" fillId="0" borderId="13" xfId="1" applyNumberFormat="1" applyFont="1" applyFill="1" applyBorder="1" applyAlignment="1" applyProtection="1">
      <alignment horizontal="right" vertical="center" wrapText="1"/>
    </xf>
    <xf numFmtId="41" fontId="2" fillId="0" borderId="4" xfId="1" applyNumberFormat="1" applyFont="1" applyFill="1" applyBorder="1" applyAlignment="1" applyProtection="1">
      <alignment horizontal="center" vertical="center" wrapText="1"/>
    </xf>
    <xf numFmtId="4" fontId="1" fillId="0" borderId="29" xfId="0" applyNumberFormat="1" applyFont="1" applyFill="1" applyBorder="1" applyAlignment="1" applyProtection="1">
      <alignment vertical="center" wrapText="1"/>
    </xf>
    <xf numFmtId="43" fontId="2" fillId="0" borderId="4" xfId="1" applyFont="1" applyFill="1" applyBorder="1" applyAlignment="1" applyProtection="1">
      <alignment horizontal="right" vertical="center" wrapText="1"/>
    </xf>
    <xf numFmtId="0" fontId="1" fillId="0" borderId="0" xfId="0" applyFont="1" applyFill="1" applyBorder="1" applyAlignment="1"/>
    <xf numFmtId="0" fontId="2" fillId="0" borderId="0" xfId="0" applyFont="1" applyFill="1" applyBorder="1" applyAlignment="1">
      <alignment horizontal="center"/>
    </xf>
    <xf numFmtId="0" fontId="2" fillId="0" borderId="0" xfId="0" applyFont="1" applyFill="1" applyBorder="1" applyAlignment="1" applyProtection="1">
      <alignment horizontal="left" wrapText="1"/>
    </xf>
    <xf numFmtId="0" fontId="1" fillId="0" borderId="5" xfId="0" applyFont="1" applyFill="1" applyBorder="1" applyAlignment="1" applyProtection="1">
      <alignment horizontal="center" vertical="center" wrapText="1"/>
    </xf>
    <xf numFmtId="0" fontId="1" fillId="0" borderId="6" xfId="0" applyFont="1" applyFill="1" applyBorder="1" applyAlignment="1" applyProtection="1">
      <alignment horizontal="center" vertical="center" wrapText="1"/>
    </xf>
    <xf numFmtId="0" fontId="1" fillId="0" borderId="7" xfId="0" applyFont="1" applyFill="1" applyBorder="1" applyAlignment="1" applyProtection="1">
      <alignment horizontal="center" vertical="center" wrapText="1"/>
    </xf>
    <xf numFmtId="0" fontId="1" fillId="0" borderId="10" xfId="0" applyFont="1" applyFill="1" applyBorder="1" applyAlignment="1" applyProtection="1">
      <alignment horizontal="center" vertical="center" wrapText="1"/>
    </xf>
    <xf numFmtId="0" fontId="1" fillId="0" borderId="13" xfId="0" applyFont="1" applyFill="1" applyBorder="1" applyAlignment="1" applyProtection="1">
      <alignment horizontal="center" vertical="center" wrapText="1"/>
    </xf>
    <xf numFmtId="0" fontId="1" fillId="0" borderId="8" xfId="0" applyFont="1" applyFill="1" applyBorder="1" applyAlignment="1" applyProtection="1">
      <alignment horizontal="center" vertical="center" wrapText="1"/>
    </xf>
    <xf numFmtId="0" fontId="1" fillId="0" borderId="9" xfId="0" applyFont="1" applyFill="1" applyBorder="1" applyAlignment="1" applyProtection="1">
      <alignment horizontal="center" vertical="center" wrapText="1"/>
    </xf>
    <xf numFmtId="0" fontId="1" fillId="0" borderId="11" xfId="0" applyFont="1" applyFill="1" applyBorder="1" applyAlignment="1" applyProtection="1">
      <alignment horizontal="center" vertical="center" wrapText="1"/>
    </xf>
    <xf numFmtId="0" fontId="1" fillId="0" borderId="12" xfId="0" applyFont="1" applyFill="1" applyBorder="1" applyAlignment="1" applyProtection="1">
      <alignment horizontal="center" vertical="center" wrapText="1"/>
    </xf>
    <xf numFmtId="0" fontId="1" fillId="0" borderId="14" xfId="0" applyFont="1" applyFill="1" applyBorder="1" applyAlignment="1" applyProtection="1">
      <alignment horizontal="center" vertical="center" wrapText="1"/>
    </xf>
    <xf numFmtId="0" fontId="1" fillId="0" borderId="15" xfId="0" applyFont="1" applyFill="1" applyBorder="1" applyAlignment="1" applyProtection="1">
      <alignment horizontal="center" vertical="center" wrapText="1"/>
    </xf>
    <xf numFmtId="0" fontId="3" fillId="0" borderId="5" xfId="0" applyFont="1" applyFill="1" applyBorder="1" applyAlignment="1">
      <alignment horizontal="right"/>
    </xf>
    <xf numFmtId="0" fontId="3" fillId="0" borderId="26" xfId="0" applyFont="1" applyFill="1" applyBorder="1" applyAlignment="1">
      <alignment horizontal="right"/>
    </xf>
    <xf numFmtId="0" fontId="3" fillId="0" borderId="14" xfId="0" applyFont="1" applyFill="1" applyBorder="1" applyAlignment="1">
      <alignment horizontal="right"/>
    </xf>
    <xf numFmtId="0" fontId="3" fillId="0" borderId="15" xfId="0" applyFont="1" applyFill="1" applyBorder="1" applyAlignment="1">
      <alignment horizontal="right"/>
    </xf>
  </cellXfs>
  <cellStyles count="3">
    <cellStyle name="Comma 2" xfId="1" xr:uid="{B9E3CC86-6F48-4578-855F-4D90235E87BD}"/>
    <cellStyle name="Normal" xfId="0" builtinId="0"/>
    <cellStyle name="Normal 2" xfId="2" xr:uid="{DA45C281-18D0-4DA7-9ECA-99F8D225ED83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9655C826-2189-460F-84A0-306FB471A1D7}">
  <sheetPr>
    <pageSetUpPr fitToPage="1"/>
  </sheetPr>
  <dimension ref="A1:W311"/>
  <sheetViews>
    <sheetView tabSelected="1" view="pageLayout" topLeftCell="I1" zoomScaleNormal="100" workbookViewId="0">
      <selection activeCell="M4" sqref="M4"/>
    </sheetView>
  </sheetViews>
  <sheetFormatPr defaultColWidth="9.28515625" defaultRowHeight="12.75" x14ac:dyDescent="0.2"/>
  <cols>
    <col min="1" max="1" width="6.7109375" style="49" customWidth="1"/>
    <col min="2" max="2" width="10.28515625" style="49" customWidth="1"/>
    <col min="3" max="3" width="23.140625" style="49" bestFit="1" customWidth="1"/>
    <col min="4" max="4" width="13.85546875" style="49" customWidth="1"/>
    <col min="5" max="5" width="12.7109375" style="49" customWidth="1"/>
    <col min="6" max="6" width="9.28515625" style="49"/>
    <col min="7" max="9" width="17.7109375" style="49" customWidth="1"/>
    <col min="10" max="10" width="16.85546875" style="49" customWidth="1"/>
    <col min="11" max="11" width="20.28515625" style="107" customWidth="1"/>
    <col min="12" max="13" width="16.7109375" style="107" customWidth="1"/>
    <col min="14" max="250" width="9.28515625" style="49"/>
    <col min="251" max="251" width="6.7109375" style="49" customWidth="1"/>
    <col min="252" max="252" width="10.28515625" style="49" customWidth="1"/>
    <col min="253" max="253" width="20.7109375" style="49" customWidth="1"/>
    <col min="254" max="254" width="11.5703125" style="49" customWidth="1"/>
    <col min="255" max="255" width="12.7109375" style="49" customWidth="1"/>
    <col min="256" max="256" width="9.28515625" style="49"/>
    <col min="257" max="259" width="17.7109375" style="49" customWidth="1"/>
    <col min="260" max="260" width="10.7109375" style="49" customWidth="1"/>
    <col min="261" max="261" width="20.28515625" style="49" customWidth="1"/>
    <col min="262" max="267" width="16.7109375" style="49" customWidth="1"/>
    <col min="268" max="506" width="9.28515625" style="49"/>
    <col min="507" max="507" width="6.7109375" style="49" customWidth="1"/>
    <col min="508" max="508" width="10.28515625" style="49" customWidth="1"/>
    <col min="509" max="509" width="20.7109375" style="49" customWidth="1"/>
    <col min="510" max="510" width="11.5703125" style="49" customWidth="1"/>
    <col min="511" max="511" width="12.7109375" style="49" customWidth="1"/>
    <col min="512" max="512" width="9.28515625" style="49"/>
    <col min="513" max="515" width="17.7109375" style="49" customWidth="1"/>
    <col min="516" max="516" width="10.7109375" style="49" customWidth="1"/>
    <col min="517" max="517" width="20.28515625" style="49" customWidth="1"/>
    <col min="518" max="523" width="16.7109375" style="49" customWidth="1"/>
    <col min="524" max="762" width="9.28515625" style="49"/>
    <col min="763" max="763" width="6.7109375" style="49" customWidth="1"/>
    <col min="764" max="764" width="10.28515625" style="49" customWidth="1"/>
    <col min="765" max="765" width="20.7109375" style="49" customWidth="1"/>
    <col min="766" max="766" width="11.5703125" style="49" customWidth="1"/>
    <col min="767" max="767" width="12.7109375" style="49" customWidth="1"/>
    <col min="768" max="768" width="9.28515625" style="49"/>
    <col min="769" max="771" width="17.7109375" style="49" customWidth="1"/>
    <col min="772" max="772" width="10.7109375" style="49" customWidth="1"/>
    <col min="773" max="773" width="20.28515625" style="49" customWidth="1"/>
    <col min="774" max="779" width="16.7109375" style="49" customWidth="1"/>
    <col min="780" max="1018" width="9.28515625" style="49"/>
    <col min="1019" max="1019" width="6.7109375" style="49" customWidth="1"/>
    <col min="1020" max="1020" width="10.28515625" style="49" customWidth="1"/>
    <col min="1021" max="1021" width="20.7109375" style="49" customWidth="1"/>
    <col min="1022" max="1022" width="11.5703125" style="49" customWidth="1"/>
    <col min="1023" max="1023" width="12.7109375" style="49" customWidth="1"/>
    <col min="1024" max="1024" width="9.28515625" style="49"/>
    <col min="1025" max="1027" width="17.7109375" style="49" customWidth="1"/>
    <col min="1028" max="1028" width="10.7109375" style="49" customWidth="1"/>
    <col min="1029" max="1029" width="20.28515625" style="49" customWidth="1"/>
    <col min="1030" max="1035" width="16.7109375" style="49" customWidth="1"/>
    <col min="1036" max="1274" width="9.28515625" style="49"/>
    <col min="1275" max="1275" width="6.7109375" style="49" customWidth="1"/>
    <col min="1276" max="1276" width="10.28515625" style="49" customWidth="1"/>
    <col min="1277" max="1277" width="20.7109375" style="49" customWidth="1"/>
    <col min="1278" max="1278" width="11.5703125" style="49" customWidth="1"/>
    <col min="1279" max="1279" width="12.7109375" style="49" customWidth="1"/>
    <col min="1280" max="1280" width="9.28515625" style="49"/>
    <col min="1281" max="1283" width="17.7109375" style="49" customWidth="1"/>
    <col min="1284" max="1284" width="10.7109375" style="49" customWidth="1"/>
    <col min="1285" max="1285" width="20.28515625" style="49" customWidth="1"/>
    <col min="1286" max="1291" width="16.7109375" style="49" customWidth="1"/>
    <col min="1292" max="1530" width="9.28515625" style="49"/>
    <col min="1531" max="1531" width="6.7109375" style="49" customWidth="1"/>
    <col min="1532" max="1532" width="10.28515625" style="49" customWidth="1"/>
    <col min="1533" max="1533" width="20.7109375" style="49" customWidth="1"/>
    <col min="1534" max="1534" width="11.5703125" style="49" customWidth="1"/>
    <col min="1535" max="1535" width="12.7109375" style="49" customWidth="1"/>
    <col min="1536" max="1536" width="9.28515625" style="49"/>
    <col min="1537" max="1539" width="17.7109375" style="49" customWidth="1"/>
    <col min="1540" max="1540" width="10.7109375" style="49" customWidth="1"/>
    <col min="1541" max="1541" width="20.28515625" style="49" customWidth="1"/>
    <col min="1542" max="1547" width="16.7109375" style="49" customWidth="1"/>
    <col min="1548" max="1786" width="9.28515625" style="49"/>
    <col min="1787" max="1787" width="6.7109375" style="49" customWidth="1"/>
    <col min="1788" max="1788" width="10.28515625" style="49" customWidth="1"/>
    <col min="1789" max="1789" width="20.7109375" style="49" customWidth="1"/>
    <col min="1790" max="1790" width="11.5703125" style="49" customWidth="1"/>
    <col min="1791" max="1791" width="12.7109375" style="49" customWidth="1"/>
    <col min="1792" max="1792" width="9.28515625" style="49"/>
    <col min="1793" max="1795" width="17.7109375" style="49" customWidth="1"/>
    <col min="1796" max="1796" width="10.7109375" style="49" customWidth="1"/>
    <col min="1797" max="1797" width="20.28515625" style="49" customWidth="1"/>
    <col min="1798" max="1803" width="16.7109375" style="49" customWidth="1"/>
    <col min="1804" max="2042" width="9.28515625" style="49"/>
    <col min="2043" max="2043" width="6.7109375" style="49" customWidth="1"/>
    <col min="2044" max="2044" width="10.28515625" style="49" customWidth="1"/>
    <col min="2045" max="2045" width="20.7109375" style="49" customWidth="1"/>
    <col min="2046" max="2046" width="11.5703125" style="49" customWidth="1"/>
    <col min="2047" max="2047" width="12.7109375" style="49" customWidth="1"/>
    <col min="2048" max="2048" width="9.28515625" style="49"/>
    <col min="2049" max="2051" width="17.7109375" style="49" customWidth="1"/>
    <col min="2052" max="2052" width="10.7109375" style="49" customWidth="1"/>
    <col min="2053" max="2053" width="20.28515625" style="49" customWidth="1"/>
    <col min="2054" max="2059" width="16.7109375" style="49" customWidth="1"/>
    <col min="2060" max="2298" width="9.28515625" style="49"/>
    <col min="2299" max="2299" width="6.7109375" style="49" customWidth="1"/>
    <col min="2300" max="2300" width="10.28515625" style="49" customWidth="1"/>
    <col min="2301" max="2301" width="20.7109375" style="49" customWidth="1"/>
    <col min="2302" max="2302" width="11.5703125" style="49" customWidth="1"/>
    <col min="2303" max="2303" width="12.7109375" style="49" customWidth="1"/>
    <col min="2304" max="2304" width="9.28515625" style="49"/>
    <col min="2305" max="2307" width="17.7109375" style="49" customWidth="1"/>
    <col min="2308" max="2308" width="10.7109375" style="49" customWidth="1"/>
    <col min="2309" max="2309" width="20.28515625" style="49" customWidth="1"/>
    <col min="2310" max="2315" width="16.7109375" style="49" customWidth="1"/>
    <col min="2316" max="2554" width="9.28515625" style="49"/>
    <col min="2555" max="2555" width="6.7109375" style="49" customWidth="1"/>
    <col min="2556" max="2556" width="10.28515625" style="49" customWidth="1"/>
    <col min="2557" max="2557" width="20.7109375" style="49" customWidth="1"/>
    <col min="2558" max="2558" width="11.5703125" style="49" customWidth="1"/>
    <col min="2559" max="2559" width="12.7109375" style="49" customWidth="1"/>
    <col min="2560" max="2560" width="9.28515625" style="49"/>
    <col min="2561" max="2563" width="17.7109375" style="49" customWidth="1"/>
    <col min="2564" max="2564" width="10.7109375" style="49" customWidth="1"/>
    <col min="2565" max="2565" width="20.28515625" style="49" customWidth="1"/>
    <col min="2566" max="2571" width="16.7109375" style="49" customWidth="1"/>
    <col min="2572" max="2810" width="9.28515625" style="49"/>
    <col min="2811" max="2811" width="6.7109375" style="49" customWidth="1"/>
    <col min="2812" max="2812" width="10.28515625" style="49" customWidth="1"/>
    <col min="2813" max="2813" width="20.7109375" style="49" customWidth="1"/>
    <col min="2814" max="2814" width="11.5703125" style="49" customWidth="1"/>
    <col min="2815" max="2815" width="12.7109375" style="49" customWidth="1"/>
    <col min="2816" max="2816" width="9.28515625" style="49"/>
    <col min="2817" max="2819" width="17.7109375" style="49" customWidth="1"/>
    <col min="2820" max="2820" width="10.7109375" style="49" customWidth="1"/>
    <col min="2821" max="2821" width="20.28515625" style="49" customWidth="1"/>
    <col min="2822" max="2827" width="16.7109375" style="49" customWidth="1"/>
    <col min="2828" max="3066" width="9.28515625" style="49"/>
    <col min="3067" max="3067" width="6.7109375" style="49" customWidth="1"/>
    <col min="3068" max="3068" width="10.28515625" style="49" customWidth="1"/>
    <col min="3069" max="3069" width="20.7109375" style="49" customWidth="1"/>
    <col min="3070" max="3070" width="11.5703125" style="49" customWidth="1"/>
    <col min="3071" max="3071" width="12.7109375" style="49" customWidth="1"/>
    <col min="3072" max="3072" width="9.28515625" style="49"/>
    <col min="3073" max="3075" width="17.7109375" style="49" customWidth="1"/>
    <col min="3076" max="3076" width="10.7109375" style="49" customWidth="1"/>
    <col min="3077" max="3077" width="20.28515625" style="49" customWidth="1"/>
    <col min="3078" max="3083" width="16.7109375" style="49" customWidth="1"/>
    <col min="3084" max="3322" width="9.28515625" style="49"/>
    <col min="3323" max="3323" width="6.7109375" style="49" customWidth="1"/>
    <col min="3324" max="3324" width="10.28515625" style="49" customWidth="1"/>
    <col min="3325" max="3325" width="20.7109375" style="49" customWidth="1"/>
    <col min="3326" max="3326" width="11.5703125" style="49" customWidth="1"/>
    <col min="3327" max="3327" width="12.7109375" style="49" customWidth="1"/>
    <col min="3328" max="3328" width="9.28515625" style="49"/>
    <col min="3329" max="3331" width="17.7109375" style="49" customWidth="1"/>
    <col min="3332" max="3332" width="10.7109375" style="49" customWidth="1"/>
    <col min="3333" max="3333" width="20.28515625" style="49" customWidth="1"/>
    <col min="3334" max="3339" width="16.7109375" style="49" customWidth="1"/>
    <col min="3340" max="3578" width="9.28515625" style="49"/>
    <col min="3579" max="3579" width="6.7109375" style="49" customWidth="1"/>
    <col min="3580" max="3580" width="10.28515625" style="49" customWidth="1"/>
    <col min="3581" max="3581" width="20.7109375" style="49" customWidth="1"/>
    <col min="3582" max="3582" width="11.5703125" style="49" customWidth="1"/>
    <col min="3583" max="3583" width="12.7109375" style="49" customWidth="1"/>
    <col min="3584" max="3584" width="9.28515625" style="49"/>
    <col min="3585" max="3587" width="17.7109375" style="49" customWidth="1"/>
    <col min="3588" max="3588" width="10.7109375" style="49" customWidth="1"/>
    <col min="3589" max="3589" width="20.28515625" style="49" customWidth="1"/>
    <col min="3590" max="3595" width="16.7109375" style="49" customWidth="1"/>
    <col min="3596" max="3834" width="9.28515625" style="49"/>
    <col min="3835" max="3835" width="6.7109375" style="49" customWidth="1"/>
    <col min="3836" max="3836" width="10.28515625" style="49" customWidth="1"/>
    <col min="3837" max="3837" width="20.7109375" style="49" customWidth="1"/>
    <col min="3838" max="3838" width="11.5703125" style="49" customWidth="1"/>
    <col min="3839" max="3839" width="12.7109375" style="49" customWidth="1"/>
    <col min="3840" max="3840" width="9.28515625" style="49"/>
    <col min="3841" max="3843" width="17.7109375" style="49" customWidth="1"/>
    <col min="3844" max="3844" width="10.7109375" style="49" customWidth="1"/>
    <col min="3845" max="3845" width="20.28515625" style="49" customWidth="1"/>
    <col min="3846" max="3851" width="16.7109375" style="49" customWidth="1"/>
    <col min="3852" max="4090" width="9.28515625" style="49"/>
    <col min="4091" max="4091" width="6.7109375" style="49" customWidth="1"/>
    <col min="4092" max="4092" width="10.28515625" style="49" customWidth="1"/>
    <col min="4093" max="4093" width="20.7109375" style="49" customWidth="1"/>
    <col min="4094" max="4094" width="11.5703125" style="49" customWidth="1"/>
    <col min="4095" max="4095" width="12.7109375" style="49" customWidth="1"/>
    <col min="4096" max="4096" width="9.28515625" style="49"/>
    <col min="4097" max="4099" width="17.7109375" style="49" customWidth="1"/>
    <col min="4100" max="4100" width="10.7109375" style="49" customWidth="1"/>
    <col min="4101" max="4101" width="20.28515625" style="49" customWidth="1"/>
    <col min="4102" max="4107" width="16.7109375" style="49" customWidth="1"/>
    <col min="4108" max="4346" width="9.28515625" style="49"/>
    <col min="4347" max="4347" width="6.7109375" style="49" customWidth="1"/>
    <col min="4348" max="4348" width="10.28515625" style="49" customWidth="1"/>
    <col min="4349" max="4349" width="20.7109375" style="49" customWidth="1"/>
    <col min="4350" max="4350" width="11.5703125" style="49" customWidth="1"/>
    <col min="4351" max="4351" width="12.7109375" style="49" customWidth="1"/>
    <col min="4352" max="4352" width="9.28515625" style="49"/>
    <col min="4353" max="4355" width="17.7109375" style="49" customWidth="1"/>
    <col min="4356" max="4356" width="10.7109375" style="49" customWidth="1"/>
    <col min="4357" max="4357" width="20.28515625" style="49" customWidth="1"/>
    <col min="4358" max="4363" width="16.7109375" style="49" customWidth="1"/>
    <col min="4364" max="4602" width="9.28515625" style="49"/>
    <col min="4603" max="4603" width="6.7109375" style="49" customWidth="1"/>
    <col min="4604" max="4604" width="10.28515625" style="49" customWidth="1"/>
    <col min="4605" max="4605" width="20.7109375" style="49" customWidth="1"/>
    <col min="4606" max="4606" width="11.5703125" style="49" customWidth="1"/>
    <col min="4607" max="4607" width="12.7109375" style="49" customWidth="1"/>
    <col min="4608" max="4608" width="9.28515625" style="49"/>
    <col min="4609" max="4611" width="17.7109375" style="49" customWidth="1"/>
    <col min="4612" max="4612" width="10.7109375" style="49" customWidth="1"/>
    <col min="4613" max="4613" width="20.28515625" style="49" customWidth="1"/>
    <col min="4614" max="4619" width="16.7109375" style="49" customWidth="1"/>
    <col min="4620" max="4858" width="9.28515625" style="49"/>
    <col min="4859" max="4859" width="6.7109375" style="49" customWidth="1"/>
    <col min="4860" max="4860" width="10.28515625" style="49" customWidth="1"/>
    <col min="4861" max="4861" width="20.7109375" style="49" customWidth="1"/>
    <col min="4862" max="4862" width="11.5703125" style="49" customWidth="1"/>
    <col min="4863" max="4863" width="12.7109375" style="49" customWidth="1"/>
    <col min="4864" max="4864" width="9.28515625" style="49"/>
    <col min="4865" max="4867" width="17.7109375" style="49" customWidth="1"/>
    <col min="4868" max="4868" width="10.7109375" style="49" customWidth="1"/>
    <col min="4869" max="4869" width="20.28515625" style="49" customWidth="1"/>
    <col min="4870" max="4875" width="16.7109375" style="49" customWidth="1"/>
    <col min="4876" max="5114" width="9.28515625" style="49"/>
    <col min="5115" max="5115" width="6.7109375" style="49" customWidth="1"/>
    <col min="5116" max="5116" width="10.28515625" style="49" customWidth="1"/>
    <col min="5117" max="5117" width="20.7109375" style="49" customWidth="1"/>
    <col min="5118" max="5118" width="11.5703125" style="49" customWidth="1"/>
    <col min="5119" max="5119" width="12.7109375" style="49" customWidth="1"/>
    <col min="5120" max="5120" width="9.28515625" style="49"/>
    <col min="5121" max="5123" width="17.7109375" style="49" customWidth="1"/>
    <col min="5124" max="5124" width="10.7109375" style="49" customWidth="1"/>
    <col min="5125" max="5125" width="20.28515625" style="49" customWidth="1"/>
    <col min="5126" max="5131" width="16.7109375" style="49" customWidth="1"/>
    <col min="5132" max="5370" width="9.28515625" style="49"/>
    <col min="5371" max="5371" width="6.7109375" style="49" customWidth="1"/>
    <col min="5372" max="5372" width="10.28515625" style="49" customWidth="1"/>
    <col min="5373" max="5373" width="20.7109375" style="49" customWidth="1"/>
    <col min="5374" max="5374" width="11.5703125" style="49" customWidth="1"/>
    <col min="5375" max="5375" width="12.7109375" style="49" customWidth="1"/>
    <col min="5376" max="5376" width="9.28515625" style="49"/>
    <col min="5377" max="5379" width="17.7109375" style="49" customWidth="1"/>
    <col min="5380" max="5380" width="10.7109375" style="49" customWidth="1"/>
    <col min="5381" max="5381" width="20.28515625" style="49" customWidth="1"/>
    <col min="5382" max="5387" width="16.7109375" style="49" customWidth="1"/>
    <col min="5388" max="5626" width="9.28515625" style="49"/>
    <col min="5627" max="5627" width="6.7109375" style="49" customWidth="1"/>
    <col min="5628" max="5628" width="10.28515625" style="49" customWidth="1"/>
    <col min="5629" max="5629" width="20.7109375" style="49" customWidth="1"/>
    <col min="5630" max="5630" width="11.5703125" style="49" customWidth="1"/>
    <col min="5631" max="5631" width="12.7109375" style="49" customWidth="1"/>
    <col min="5632" max="5632" width="9.28515625" style="49"/>
    <col min="5633" max="5635" width="17.7109375" style="49" customWidth="1"/>
    <col min="5636" max="5636" width="10.7109375" style="49" customWidth="1"/>
    <col min="5637" max="5637" width="20.28515625" style="49" customWidth="1"/>
    <col min="5638" max="5643" width="16.7109375" style="49" customWidth="1"/>
    <col min="5644" max="5882" width="9.28515625" style="49"/>
    <col min="5883" max="5883" width="6.7109375" style="49" customWidth="1"/>
    <col min="5884" max="5884" width="10.28515625" style="49" customWidth="1"/>
    <col min="5885" max="5885" width="20.7109375" style="49" customWidth="1"/>
    <col min="5886" max="5886" width="11.5703125" style="49" customWidth="1"/>
    <col min="5887" max="5887" width="12.7109375" style="49" customWidth="1"/>
    <col min="5888" max="5888" width="9.28515625" style="49"/>
    <col min="5889" max="5891" width="17.7109375" style="49" customWidth="1"/>
    <col min="5892" max="5892" width="10.7109375" style="49" customWidth="1"/>
    <col min="5893" max="5893" width="20.28515625" style="49" customWidth="1"/>
    <col min="5894" max="5899" width="16.7109375" style="49" customWidth="1"/>
    <col min="5900" max="6138" width="9.28515625" style="49"/>
    <col min="6139" max="6139" width="6.7109375" style="49" customWidth="1"/>
    <col min="6140" max="6140" width="10.28515625" style="49" customWidth="1"/>
    <col min="6141" max="6141" width="20.7109375" style="49" customWidth="1"/>
    <col min="6142" max="6142" width="11.5703125" style="49" customWidth="1"/>
    <col min="6143" max="6143" width="12.7109375" style="49" customWidth="1"/>
    <col min="6144" max="6144" width="9.28515625" style="49"/>
    <col min="6145" max="6147" width="17.7109375" style="49" customWidth="1"/>
    <col min="6148" max="6148" width="10.7109375" style="49" customWidth="1"/>
    <col min="6149" max="6149" width="20.28515625" style="49" customWidth="1"/>
    <col min="6150" max="6155" width="16.7109375" style="49" customWidth="1"/>
    <col min="6156" max="6394" width="9.28515625" style="49"/>
    <col min="6395" max="6395" width="6.7109375" style="49" customWidth="1"/>
    <col min="6396" max="6396" width="10.28515625" style="49" customWidth="1"/>
    <col min="6397" max="6397" width="20.7109375" style="49" customWidth="1"/>
    <col min="6398" max="6398" width="11.5703125" style="49" customWidth="1"/>
    <col min="6399" max="6399" width="12.7109375" style="49" customWidth="1"/>
    <col min="6400" max="6400" width="9.28515625" style="49"/>
    <col min="6401" max="6403" width="17.7109375" style="49" customWidth="1"/>
    <col min="6404" max="6404" width="10.7109375" style="49" customWidth="1"/>
    <col min="6405" max="6405" width="20.28515625" style="49" customWidth="1"/>
    <col min="6406" max="6411" width="16.7109375" style="49" customWidth="1"/>
    <col min="6412" max="6650" width="9.28515625" style="49"/>
    <col min="6651" max="6651" width="6.7109375" style="49" customWidth="1"/>
    <col min="6652" max="6652" width="10.28515625" style="49" customWidth="1"/>
    <col min="6653" max="6653" width="20.7109375" style="49" customWidth="1"/>
    <col min="6654" max="6654" width="11.5703125" style="49" customWidth="1"/>
    <col min="6655" max="6655" width="12.7109375" style="49" customWidth="1"/>
    <col min="6656" max="6656" width="9.28515625" style="49"/>
    <col min="6657" max="6659" width="17.7109375" style="49" customWidth="1"/>
    <col min="6660" max="6660" width="10.7109375" style="49" customWidth="1"/>
    <col min="6661" max="6661" width="20.28515625" style="49" customWidth="1"/>
    <col min="6662" max="6667" width="16.7109375" style="49" customWidth="1"/>
    <col min="6668" max="6906" width="9.28515625" style="49"/>
    <col min="6907" max="6907" width="6.7109375" style="49" customWidth="1"/>
    <col min="6908" max="6908" width="10.28515625" style="49" customWidth="1"/>
    <col min="6909" max="6909" width="20.7109375" style="49" customWidth="1"/>
    <col min="6910" max="6910" width="11.5703125" style="49" customWidth="1"/>
    <col min="6911" max="6911" width="12.7109375" style="49" customWidth="1"/>
    <col min="6912" max="6912" width="9.28515625" style="49"/>
    <col min="6913" max="6915" width="17.7109375" style="49" customWidth="1"/>
    <col min="6916" max="6916" width="10.7109375" style="49" customWidth="1"/>
    <col min="6917" max="6917" width="20.28515625" style="49" customWidth="1"/>
    <col min="6918" max="6923" width="16.7109375" style="49" customWidth="1"/>
    <col min="6924" max="7162" width="9.28515625" style="49"/>
    <col min="7163" max="7163" width="6.7109375" style="49" customWidth="1"/>
    <col min="7164" max="7164" width="10.28515625" style="49" customWidth="1"/>
    <col min="7165" max="7165" width="20.7109375" style="49" customWidth="1"/>
    <col min="7166" max="7166" width="11.5703125" style="49" customWidth="1"/>
    <col min="7167" max="7167" width="12.7109375" style="49" customWidth="1"/>
    <col min="7168" max="7168" width="9.28515625" style="49"/>
    <col min="7169" max="7171" width="17.7109375" style="49" customWidth="1"/>
    <col min="7172" max="7172" width="10.7109375" style="49" customWidth="1"/>
    <col min="7173" max="7173" width="20.28515625" style="49" customWidth="1"/>
    <col min="7174" max="7179" width="16.7109375" style="49" customWidth="1"/>
    <col min="7180" max="7418" width="9.28515625" style="49"/>
    <col min="7419" max="7419" width="6.7109375" style="49" customWidth="1"/>
    <col min="7420" max="7420" width="10.28515625" style="49" customWidth="1"/>
    <col min="7421" max="7421" width="20.7109375" style="49" customWidth="1"/>
    <col min="7422" max="7422" width="11.5703125" style="49" customWidth="1"/>
    <col min="7423" max="7423" width="12.7109375" style="49" customWidth="1"/>
    <col min="7424" max="7424" width="9.28515625" style="49"/>
    <col min="7425" max="7427" width="17.7109375" style="49" customWidth="1"/>
    <col min="7428" max="7428" width="10.7109375" style="49" customWidth="1"/>
    <col min="7429" max="7429" width="20.28515625" style="49" customWidth="1"/>
    <col min="7430" max="7435" width="16.7109375" style="49" customWidth="1"/>
    <col min="7436" max="7674" width="9.28515625" style="49"/>
    <col min="7675" max="7675" width="6.7109375" style="49" customWidth="1"/>
    <col min="7676" max="7676" width="10.28515625" style="49" customWidth="1"/>
    <col min="7677" max="7677" width="20.7109375" style="49" customWidth="1"/>
    <col min="7678" max="7678" width="11.5703125" style="49" customWidth="1"/>
    <col min="7679" max="7679" width="12.7109375" style="49" customWidth="1"/>
    <col min="7680" max="7680" width="9.28515625" style="49"/>
    <col min="7681" max="7683" width="17.7109375" style="49" customWidth="1"/>
    <col min="7684" max="7684" width="10.7109375" style="49" customWidth="1"/>
    <col min="7685" max="7685" width="20.28515625" style="49" customWidth="1"/>
    <col min="7686" max="7691" width="16.7109375" style="49" customWidth="1"/>
    <col min="7692" max="7930" width="9.28515625" style="49"/>
    <col min="7931" max="7931" width="6.7109375" style="49" customWidth="1"/>
    <col min="7932" max="7932" width="10.28515625" style="49" customWidth="1"/>
    <col min="7933" max="7933" width="20.7109375" style="49" customWidth="1"/>
    <col min="7934" max="7934" width="11.5703125" style="49" customWidth="1"/>
    <col min="7935" max="7935" width="12.7109375" style="49" customWidth="1"/>
    <col min="7936" max="7936" width="9.28515625" style="49"/>
    <col min="7937" max="7939" width="17.7109375" style="49" customWidth="1"/>
    <col min="7940" max="7940" width="10.7109375" style="49" customWidth="1"/>
    <col min="7941" max="7941" width="20.28515625" style="49" customWidth="1"/>
    <col min="7942" max="7947" width="16.7109375" style="49" customWidth="1"/>
    <col min="7948" max="8186" width="9.28515625" style="49"/>
    <col min="8187" max="8187" width="6.7109375" style="49" customWidth="1"/>
    <col min="8188" max="8188" width="10.28515625" style="49" customWidth="1"/>
    <col min="8189" max="8189" width="20.7109375" style="49" customWidth="1"/>
    <col min="8190" max="8190" width="11.5703125" style="49" customWidth="1"/>
    <col min="8191" max="8191" width="12.7109375" style="49" customWidth="1"/>
    <col min="8192" max="8192" width="9.28515625" style="49"/>
    <col min="8193" max="8195" width="17.7109375" style="49" customWidth="1"/>
    <col min="8196" max="8196" width="10.7109375" style="49" customWidth="1"/>
    <col min="8197" max="8197" width="20.28515625" style="49" customWidth="1"/>
    <col min="8198" max="8203" width="16.7109375" style="49" customWidth="1"/>
    <col min="8204" max="8442" width="9.28515625" style="49"/>
    <col min="8443" max="8443" width="6.7109375" style="49" customWidth="1"/>
    <col min="8444" max="8444" width="10.28515625" style="49" customWidth="1"/>
    <col min="8445" max="8445" width="20.7109375" style="49" customWidth="1"/>
    <col min="8446" max="8446" width="11.5703125" style="49" customWidth="1"/>
    <col min="8447" max="8447" width="12.7109375" style="49" customWidth="1"/>
    <col min="8448" max="8448" width="9.28515625" style="49"/>
    <col min="8449" max="8451" width="17.7109375" style="49" customWidth="1"/>
    <col min="8452" max="8452" width="10.7109375" style="49" customWidth="1"/>
    <col min="8453" max="8453" width="20.28515625" style="49" customWidth="1"/>
    <col min="8454" max="8459" width="16.7109375" style="49" customWidth="1"/>
    <col min="8460" max="8698" width="9.28515625" style="49"/>
    <col min="8699" max="8699" width="6.7109375" style="49" customWidth="1"/>
    <col min="8700" max="8700" width="10.28515625" style="49" customWidth="1"/>
    <col min="8701" max="8701" width="20.7109375" style="49" customWidth="1"/>
    <col min="8702" max="8702" width="11.5703125" style="49" customWidth="1"/>
    <col min="8703" max="8703" width="12.7109375" style="49" customWidth="1"/>
    <col min="8704" max="8704" width="9.28515625" style="49"/>
    <col min="8705" max="8707" width="17.7109375" style="49" customWidth="1"/>
    <col min="8708" max="8708" width="10.7109375" style="49" customWidth="1"/>
    <col min="8709" max="8709" width="20.28515625" style="49" customWidth="1"/>
    <col min="8710" max="8715" width="16.7109375" style="49" customWidth="1"/>
    <col min="8716" max="8954" width="9.28515625" style="49"/>
    <col min="8955" max="8955" width="6.7109375" style="49" customWidth="1"/>
    <col min="8956" max="8956" width="10.28515625" style="49" customWidth="1"/>
    <col min="8957" max="8957" width="20.7109375" style="49" customWidth="1"/>
    <col min="8958" max="8958" width="11.5703125" style="49" customWidth="1"/>
    <col min="8959" max="8959" width="12.7109375" style="49" customWidth="1"/>
    <col min="8960" max="8960" width="9.28515625" style="49"/>
    <col min="8961" max="8963" width="17.7109375" style="49" customWidth="1"/>
    <col min="8964" max="8964" width="10.7109375" style="49" customWidth="1"/>
    <col min="8965" max="8965" width="20.28515625" style="49" customWidth="1"/>
    <col min="8966" max="8971" width="16.7109375" style="49" customWidth="1"/>
    <col min="8972" max="9210" width="9.28515625" style="49"/>
    <col min="9211" max="9211" width="6.7109375" style="49" customWidth="1"/>
    <col min="9212" max="9212" width="10.28515625" style="49" customWidth="1"/>
    <col min="9213" max="9213" width="20.7109375" style="49" customWidth="1"/>
    <col min="9214" max="9214" width="11.5703125" style="49" customWidth="1"/>
    <col min="9215" max="9215" width="12.7109375" style="49" customWidth="1"/>
    <col min="9216" max="9216" width="9.28515625" style="49"/>
    <col min="9217" max="9219" width="17.7109375" style="49" customWidth="1"/>
    <col min="9220" max="9220" width="10.7109375" style="49" customWidth="1"/>
    <col min="9221" max="9221" width="20.28515625" style="49" customWidth="1"/>
    <col min="9222" max="9227" width="16.7109375" style="49" customWidth="1"/>
    <col min="9228" max="9466" width="9.28515625" style="49"/>
    <col min="9467" max="9467" width="6.7109375" style="49" customWidth="1"/>
    <col min="9468" max="9468" width="10.28515625" style="49" customWidth="1"/>
    <col min="9469" max="9469" width="20.7109375" style="49" customWidth="1"/>
    <col min="9470" max="9470" width="11.5703125" style="49" customWidth="1"/>
    <col min="9471" max="9471" width="12.7109375" style="49" customWidth="1"/>
    <col min="9472" max="9472" width="9.28515625" style="49"/>
    <col min="9473" max="9475" width="17.7109375" style="49" customWidth="1"/>
    <col min="9476" max="9476" width="10.7109375" style="49" customWidth="1"/>
    <col min="9477" max="9477" width="20.28515625" style="49" customWidth="1"/>
    <col min="9478" max="9483" width="16.7109375" style="49" customWidth="1"/>
    <col min="9484" max="9722" width="9.28515625" style="49"/>
    <col min="9723" max="9723" width="6.7109375" style="49" customWidth="1"/>
    <col min="9724" max="9724" width="10.28515625" style="49" customWidth="1"/>
    <col min="9725" max="9725" width="20.7109375" style="49" customWidth="1"/>
    <col min="9726" max="9726" width="11.5703125" style="49" customWidth="1"/>
    <col min="9727" max="9727" width="12.7109375" style="49" customWidth="1"/>
    <col min="9728" max="9728" width="9.28515625" style="49"/>
    <col min="9729" max="9731" width="17.7109375" style="49" customWidth="1"/>
    <col min="9732" max="9732" width="10.7109375" style="49" customWidth="1"/>
    <col min="9733" max="9733" width="20.28515625" style="49" customWidth="1"/>
    <col min="9734" max="9739" width="16.7109375" style="49" customWidth="1"/>
    <col min="9740" max="9978" width="9.28515625" style="49"/>
    <col min="9979" max="9979" width="6.7109375" style="49" customWidth="1"/>
    <col min="9980" max="9980" width="10.28515625" style="49" customWidth="1"/>
    <col min="9981" max="9981" width="20.7109375" style="49" customWidth="1"/>
    <col min="9982" max="9982" width="11.5703125" style="49" customWidth="1"/>
    <col min="9983" max="9983" width="12.7109375" style="49" customWidth="1"/>
    <col min="9984" max="9984" width="9.28515625" style="49"/>
    <col min="9985" max="9987" width="17.7109375" style="49" customWidth="1"/>
    <col min="9988" max="9988" width="10.7109375" style="49" customWidth="1"/>
    <col min="9989" max="9989" width="20.28515625" style="49" customWidth="1"/>
    <col min="9990" max="9995" width="16.7109375" style="49" customWidth="1"/>
    <col min="9996" max="10234" width="9.28515625" style="49"/>
    <col min="10235" max="10235" width="6.7109375" style="49" customWidth="1"/>
    <col min="10236" max="10236" width="10.28515625" style="49" customWidth="1"/>
    <col min="10237" max="10237" width="20.7109375" style="49" customWidth="1"/>
    <col min="10238" max="10238" width="11.5703125" style="49" customWidth="1"/>
    <col min="10239" max="10239" width="12.7109375" style="49" customWidth="1"/>
    <col min="10240" max="10240" width="9.28515625" style="49"/>
    <col min="10241" max="10243" width="17.7109375" style="49" customWidth="1"/>
    <col min="10244" max="10244" width="10.7109375" style="49" customWidth="1"/>
    <col min="10245" max="10245" width="20.28515625" style="49" customWidth="1"/>
    <col min="10246" max="10251" width="16.7109375" style="49" customWidth="1"/>
    <col min="10252" max="10490" width="9.28515625" style="49"/>
    <col min="10491" max="10491" width="6.7109375" style="49" customWidth="1"/>
    <col min="10492" max="10492" width="10.28515625" style="49" customWidth="1"/>
    <col min="10493" max="10493" width="20.7109375" style="49" customWidth="1"/>
    <col min="10494" max="10494" width="11.5703125" style="49" customWidth="1"/>
    <col min="10495" max="10495" width="12.7109375" style="49" customWidth="1"/>
    <col min="10496" max="10496" width="9.28515625" style="49"/>
    <col min="10497" max="10499" width="17.7109375" style="49" customWidth="1"/>
    <col min="10500" max="10500" width="10.7109375" style="49" customWidth="1"/>
    <col min="10501" max="10501" width="20.28515625" style="49" customWidth="1"/>
    <col min="10502" max="10507" width="16.7109375" style="49" customWidth="1"/>
    <col min="10508" max="10746" width="9.28515625" style="49"/>
    <col min="10747" max="10747" width="6.7109375" style="49" customWidth="1"/>
    <col min="10748" max="10748" width="10.28515625" style="49" customWidth="1"/>
    <col min="10749" max="10749" width="20.7109375" style="49" customWidth="1"/>
    <col min="10750" max="10750" width="11.5703125" style="49" customWidth="1"/>
    <col min="10751" max="10751" width="12.7109375" style="49" customWidth="1"/>
    <col min="10752" max="10752" width="9.28515625" style="49"/>
    <col min="10753" max="10755" width="17.7109375" style="49" customWidth="1"/>
    <col min="10756" max="10756" width="10.7109375" style="49" customWidth="1"/>
    <col min="10757" max="10757" width="20.28515625" style="49" customWidth="1"/>
    <col min="10758" max="10763" width="16.7109375" style="49" customWidth="1"/>
    <col min="10764" max="11002" width="9.28515625" style="49"/>
    <col min="11003" max="11003" width="6.7109375" style="49" customWidth="1"/>
    <col min="11004" max="11004" width="10.28515625" style="49" customWidth="1"/>
    <col min="11005" max="11005" width="20.7109375" style="49" customWidth="1"/>
    <col min="11006" max="11006" width="11.5703125" style="49" customWidth="1"/>
    <col min="11007" max="11007" width="12.7109375" style="49" customWidth="1"/>
    <col min="11008" max="11008" width="9.28515625" style="49"/>
    <col min="11009" max="11011" width="17.7109375" style="49" customWidth="1"/>
    <col min="11012" max="11012" width="10.7109375" style="49" customWidth="1"/>
    <col min="11013" max="11013" width="20.28515625" style="49" customWidth="1"/>
    <col min="11014" max="11019" width="16.7109375" style="49" customWidth="1"/>
    <col min="11020" max="11258" width="9.28515625" style="49"/>
    <col min="11259" max="11259" width="6.7109375" style="49" customWidth="1"/>
    <col min="11260" max="11260" width="10.28515625" style="49" customWidth="1"/>
    <col min="11261" max="11261" width="20.7109375" style="49" customWidth="1"/>
    <col min="11262" max="11262" width="11.5703125" style="49" customWidth="1"/>
    <col min="11263" max="11263" width="12.7109375" style="49" customWidth="1"/>
    <col min="11264" max="11264" width="9.28515625" style="49"/>
    <col min="11265" max="11267" width="17.7109375" style="49" customWidth="1"/>
    <col min="11268" max="11268" width="10.7109375" style="49" customWidth="1"/>
    <col min="11269" max="11269" width="20.28515625" style="49" customWidth="1"/>
    <col min="11270" max="11275" width="16.7109375" style="49" customWidth="1"/>
    <col min="11276" max="11514" width="9.28515625" style="49"/>
    <col min="11515" max="11515" width="6.7109375" style="49" customWidth="1"/>
    <col min="11516" max="11516" width="10.28515625" style="49" customWidth="1"/>
    <col min="11517" max="11517" width="20.7109375" style="49" customWidth="1"/>
    <col min="11518" max="11518" width="11.5703125" style="49" customWidth="1"/>
    <col min="11519" max="11519" width="12.7109375" style="49" customWidth="1"/>
    <col min="11520" max="11520" width="9.28515625" style="49"/>
    <col min="11521" max="11523" width="17.7109375" style="49" customWidth="1"/>
    <col min="11524" max="11524" width="10.7109375" style="49" customWidth="1"/>
    <col min="11525" max="11525" width="20.28515625" style="49" customWidth="1"/>
    <col min="11526" max="11531" width="16.7109375" style="49" customWidth="1"/>
    <col min="11532" max="11770" width="9.28515625" style="49"/>
    <col min="11771" max="11771" width="6.7109375" style="49" customWidth="1"/>
    <col min="11772" max="11772" width="10.28515625" style="49" customWidth="1"/>
    <col min="11773" max="11773" width="20.7109375" style="49" customWidth="1"/>
    <col min="11774" max="11774" width="11.5703125" style="49" customWidth="1"/>
    <col min="11775" max="11775" width="12.7109375" style="49" customWidth="1"/>
    <col min="11776" max="11776" width="9.28515625" style="49"/>
    <col min="11777" max="11779" width="17.7109375" style="49" customWidth="1"/>
    <col min="11780" max="11780" width="10.7109375" style="49" customWidth="1"/>
    <col min="11781" max="11781" width="20.28515625" style="49" customWidth="1"/>
    <col min="11782" max="11787" width="16.7109375" style="49" customWidth="1"/>
    <col min="11788" max="12026" width="9.28515625" style="49"/>
    <col min="12027" max="12027" width="6.7109375" style="49" customWidth="1"/>
    <col min="12028" max="12028" width="10.28515625" style="49" customWidth="1"/>
    <col min="12029" max="12029" width="20.7109375" style="49" customWidth="1"/>
    <col min="12030" max="12030" width="11.5703125" style="49" customWidth="1"/>
    <col min="12031" max="12031" width="12.7109375" style="49" customWidth="1"/>
    <col min="12032" max="12032" width="9.28515625" style="49"/>
    <col min="12033" max="12035" width="17.7109375" style="49" customWidth="1"/>
    <col min="12036" max="12036" width="10.7109375" style="49" customWidth="1"/>
    <col min="12037" max="12037" width="20.28515625" style="49" customWidth="1"/>
    <col min="12038" max="12043" width="16.7109375" style="49" customWidth="1"/>
    <col min="12044" max="12282" width="9.28515625" style="49"/>
    <col min="12283" max="12283" width="6.7109375" style="49" customWidth="1"/>
    <col min="12284" max="12284" width="10.28515625" style="49" customWidth="1"/>
    <col min="12285" max="12285" width="20.7109375" style="49" customWidth="1"/>
    <col min="12286" max="12286" width="11.5703125" style="49" customWidth="1"/>
    <col min="12287" max="12287" width="12.7109375" style="49" customWidth="1"/>
    <col min="12288" max="12288" width="9.28515625" style="49"/>
    <col min="12289" max="12291" width="17.7109375" style="49" customWidth="1"/>
    <col min="12292" max="12292" width="10.7109375" style="49" customWidth="1"/>
    <col min="12293" max="12293" width="20.28515625" style="49" customWidth="1"/>
    <col min="12294" max="12299" width="16.7109375" style="49" customWidth="1"/>
    <col min="12300" max="12538" width="9.28515625" style="49"/>
    <col min="12539" max="12539" width="6.7109375" style="49" customWidth="1"/>
    <col min="12540" max="12540" width="10.28515625" style="49" customWidth="1"/>
    <col min="12541" max="12541" width="20.7109375" style="49" customWidth="1"/>
    <col min="12542" max="12542" width="11.5703125" style="49" customWidth="1"/>
    <col min="12543" max="12543" width="12.7109375" style="49" customWidth="1"/>
    <col min="12544" max="12544" width="9.28515625" style="49"/>
    <col min="12545" max="12547" width="17.7109375" style="49" customWidth="1"/>
    <col min="12548" max="12548" width="10.7109375" style="49" customWidth="1"/>
    <col min="12549" max="12549" width="20.28515625" style="49" customWidth="1"/>
    <col min="12550" max="12555" width="16.7109375" style="49" customWidth="1"/>
    <col min="12556" max="12794" width="9.28515625" style="49"/>
    <col min="12795" max="12795" width="6.7109375" style="49" customWidth="1"/>
    <col min="12796" max="12796" width="10.28515625" style="49" customWidth="1"/>
    <col min="12797" max="12797" width="20.7109375" style="49" customWidth="1"/>
    <col min="12798" max="12798" width="11.5703125" style="49" customWidth="1"/>
    <col min="12799" max="12799" width="12.7109375" style="49" customWidth="1"/>
    <col min="12800" max="12800" width="9.28515625" style="49"/>
    <col min="12801" max="12803" width="17.7109375" style="49" customWidth="1"/>
    <col min="12804" max="12804" width="10.7109375" style="49" customWidth="1"/>
    <col min="12805" max="12805" width="20.28515625" style="49" customWidth="1"/>
    <col min="12806" max="12811" width="16.7109375" style="49" customWidth="1"/>
    <col min="12812" max="13050" width="9.28515625" style="49"/>
    <col min="13051" max="13051" width="6.7109375" style="49" customWidth="1"/>
    <col min="13052" max="13052" width="10.28515625" style="49" customWidth="1"/>
    <col min="13053" max="13053" width="20.7109375" style="49" customWidth="1"/>
    <col min="13054" max="13054" width="11.5703125" style="49" customWidth="1"/>
    <col min="13055" max="13055" width="12.7109375" style="49" customWidth="1"/>
    <col min="13056" max="13056" width="9.28515625" style="49"/>
    <col min="13057" max="13059" width="17.7109375" style="49" customWidth="1"/>
    <col min="13060" max="13060" width="10.7109375" style="49" customWidth="1"/>
    <col min="13061" max="13061" width="20.28515625" style="49" customWidth="1"/>
    <col min="13062" max="13067" width="16.7109375" style="49" customWidth="1"/>
    <col min="13068" max="13306" width="9.28515625" style="49"/>
    <col min="13307" max="13307" width="6.7109375" style="49" customWidth="1"/>
    <col min="13308" max="13308" width="10.28515625" style="49" customWidth="1"/>
    <col min="13309" max="13309" width="20.7109375" style="49" customWidth="1"/>
    <col min="13310" max="13310" width="11.5703125" style="49" customWidth="1"/>
    <col min="13311" max="13311" width="12.7109375" style="49" customWidth="1"/>
    <col min="13312" max="13312" width="9.28515625" style="49"/>
    <col min="13313" max="13315" width="17.7109375" style="49" customWidth="1"/>
    <col min="13316" max="13316" width="10.7109375" style="49" customWidth="1"/>
    <col min="13317" max="13317" width="20.28515625" style="49" customWidth="1"/>
    <col min="13318" max="13323" width="16.7109375" style="49" customWidth="1"/>
    <col min="13324" max="13562" width="9.28515625" style="49"/>
    <col min="13563" max="13563" width="6.7109375" style="49" customWidth="1"/>
    <col min="13564" max="13564" width="10.28515625" style="49" customWidth="1"/>
    <col min="13565" max="13565" width="20.7109375" style="49" customWidth="1"/>
    <col min="13566" max="13566" width="11.5703125" style="49" customWidth="1"/>
    <col min="13567" max="13567" width="12.7109375" style="49" customWidth="1"/>
    <col min="13568" max="13568" width="9.28515625" style="49"/>
    <col min="13569" max="13571" width="17.7109375" style="49" customWidth="1"/>
    <col min="13572" max="13572" width="10.7109375" style="49" customWidth="1"/>
    <col min="13573" max="13573" width="20.28515625" style="49" customWidth="1"/>
    <col min="13574" max="13579" width="16.7109375" style="49" customWidth="1"/>
    <col min="13580" max="13818" width="9.28515625" style="49"/>
    <col min="13819" max="13819" width="6.7109375" style="49" customWidth="1"/>
    <col min="13820" max="13820" width="10.28515625" style="49" customWidth="1"/>
    <col min="13821" max="13821" width="20.7109375" style="49" customWidth="1"/>
    <col min="13822" max="13822" width="11.5703125" style="49" customWidth="1"/>
    <col min="13823" max="13823" width="12.7109375" style="49" customWidth="1"/>
    <col min="13824" max="13824" width="9.28515625" style="49"/>
    <col min="13825" max="13827" width="17.7109375" style="49" customWidth="1"/>
    <col min="13828" max="13828" width="10.7109375" style="49" customWidth="1"/>
    <col min="13829" max="13829" width="20.28515625" style="49" customWidth="1"/>
    <col min="13830" max="13835" width="16.7109375" style="49" customWidth="1"/>
    <col min="13836" max="14074" width="9.28515625" style="49"/>
    <col min="14075" max="14075" width="6.7109375" style="49" customWidth="1"/>
    <col min="14076" max="14076" width="10.28515625" style="49" customWidth="1"/>
    <col min="14077" max="14077" width="20.7109375" style="49" customWidth="1"/>
    <col min="14078" max="14078" width="11.5703125" style="49" customWidth="1"/>
    <col min="14079" max="14079" width="12.7109375" style="49" customWidth="1"/>
    <col min="14080" max="14080" width="9.28515625" style="49"/>
    <col min="14081" max="14083" width="17.7109375" style="49" customWidth="1"/>
    <col min="14084" max="14084" width="10.7109375" style="49" customWidth="1"/>
    <col min="14085" max="14085" width="20.28515625" style="49" customWidth="1"/>
    <col min="14086" max="14091" width="16.7109375" style="49" customWidth="1"/>
    <col min="14092" max="14330" width="9.28515625" style="49"/>
    <col min="14331" max="14331" width="6.7109375" style="49" customWidth="1"/>
    <col min="14332" max="14332" width="10.28515625" style="49" customWidth="1"/>
    <col min="14333" max="14333" width="20.7109375" style="49" customWidth="1"/>
    <col min="14334" max="14334" width="11.5703125" style="49" customWidth="1"/>
    <col min="14335" max="14335" width="12.7109375" style="49" customWidth="1"/>
    <col min="14336" max="14336" width="9.28515625" style="49"/>
    <col min="14337" max="14339" width="17.7109375" style="49" customWidth="1"/>
    <col min="14340" max="14340" width="10.7109375" style="49" customWidth="1"/>
    <col min="14341" max="14341" width="20.28515625" style="49" customWidth="1"/>
    <col min="14342" max="14347" width="16.7109375" style="49" customWidth="1"/>
    <col min="14348" max="14586" width="9.28515625" style="49"/>
    <col min="14587" max="14587" width="6.7109375" style="49" customWidth="1"/>
    <col min="14588" max="14588" width="10.28515625" style="49" customWidth="1"/>
    <col min="14589" max="14589" width="20.7109375" style="49" customWidth="1"/>
    <col min="14590" max="14590" width="11.5703125" style="49" customWidth="1"/>
    <col min="14591" max="14591" width="12.7109375" style="49" customWidth="1"/>
    <col min="14592" max="14592" width="9.28515625" style="49"/>
    <col min="14593" max="14595" width="17.7109375" style="49" customWidth="1"/>
    <col min="14596" max="14596" width="10.7109375" style="49" customWidth="1"/>
    <col min="14597" max="14597" width="20.28515625" style="49" customWidth="1"/>
    <col min="14598" max="14603" width="16.7109375" style="49" customWidth="1"/>
    <col min="14604" max="14842" width="9.28515625" style="49"/>
    <col min="14843" max="14843" width="6.7109375" style="49" customWidth="1"/>
    <col min="14844" max="14844" width="10.28515625" style="49" customWidth="1"/>
    <col min="14845" max="14845" width="20.7109375" style="49" customWidth="1"/>
    <col min="14846" max="14846" width="11.5703125" style="49" customWidth="1"/>
    <col min="14847" max="14847" width="12.7109375" style="49" customWidth="1"/>
    <col min="14848" max="14848" width="9.28515625" style="49"/>
    <col min="14849" max="14851" width="17.7109375" style="49" customWidth="1"/>
    <col min="14852" max="14852" width="10.7109375" style="49" customWidth="1"/>
    <col min="14853" max="14853" width="20.28515625" style="49" customWidth="1"/>
    <col min="14854" max="14859" width="16.7109375" style="49" customWidth="1"/>
    <col min="14860" max="15098" width="9.28515625" style="49"/>
    <col min="15099" max="15099" width="6.7109375" style="49" customWidth="1"/>
    <col min="15100" max="15100" width="10.28515625" style="49" customWidth="1"/>
    <col min="15101" max="15101" width="20.7109375" style="49" customWidth="1"/>
    <col min="15102" max="15102" width="11.5703125" style="49" customWidth="1"/>
    <col min="15103" max="15103" width="12.7109375" style="49" customWidth="1"/>
    <col min="15104" max="15104" width="9.28515625" style="49"/>
    <col min="15105" max="15107" width="17.7109375" style="49" customWidth="1"/>
    <col min="15108" max="15108" width="10.7109375" style="49" customWidth="1"/>
    <col min="15109" max="15109" width="20.28515625" style="49" customWidth="1"/>
    <col min="15110" max="15115" width="16.7109375" style="49" customWidth="1"/>
    <col min="15116" max="15354" width="9.28515625" style="49"/>
    <col min="15355" max="15355" width="6.7109375" style="49" customWidth="1"/>
    <col min="15356" max="15356" width="10.28515625" style="49" customWidth="1"/>
    <col min="15357" max="15357" width="20.7109375" style="49" customWidth="1"/>
    <col min="15358" max="15358" width="11.5703125" style="49" customWidth="1"/>
    <col min="15359" max="15359" width="12.7109375" style="49" customWidth="1"/>
    <col min="15360" max="15360" width="9.28515625" style="49"/>
    <col min="15361" max="15363" width="17.7109375" style="49" customWidth="1"/>
    <col min="15364" max="15364" width="10.7109375" style="49" customWidth="1"/>
    <col min="15365" max="15365" width="20.28515625" style="49" customWidth="1"/>
    <col min="15366" max="15371" width="16.7109375" style="49" customWidth="1"/>
    <col min="15372" max="15610" width="9.28515625" style="49"/>
    <col min="15611" max="15611" width="6.7109375" style="49" customWidth="1"/>
    <col min="15612" max="15612" width="10.28515625" style="49" customWidth="1"/>
    <col min="15613" max="15613" width="20.7109375" style="49" customWidth="1"/>
    <col min="15614" max="15614" width="11.5703125" style="49" customWidth="1"/>
    <col min="15615" max="15615" width="12.7109375" style="49" customWidth="1"/>
    <col min="15616" max="15616" width="9.28515625" style="49"/>
    <col min="15617" max="15619" width="17.7109375" style="49" customWidth="1"/>
    <col min="15620" max="15620" width="10.7109375" style="49" customWidth="1"/>
    <col min="15621" max="15621" width="20.28515625" style="49" customWidth="1"/>
    <col min="15622" max="15627" width="16.7109375" style="49" customWidth="1"/>
    <col min="15628" max="15866" width="9.28515625" style="49"/>
    <col min="15867" max="15867" width="6.7109375" style="49" customWidth="1"/>
    <col min="15868" max="15868" width="10.28515625" style="49" customWidth="1"/>
    <col min="15869" max="15869" width="20.7109375" style="49" customWidth="1"/>
    <col min="15870" max="15870" width="11.5703125" style="49" customWidth="1"/>
    <col min="15871" max="15871" width="12.7109375" style="49" customWidth="1"/>
    <col min="15872" max="15872" width="9.28515625" style="49"/>
    <col min="15873" max="15875" width="17.7109375" style="49" customWidth="1"/>
    <col min="15876" max="15876" width="10.7109375" style="49" customWidth="1"/>
    <col min="15877" max="15877" width="20.28515625" style="49" customWidth="1"/>
    <col min="15878" max="15883" width="16.7109375" style="49" customWidth="1"/>
    <col min="15884" max="16122" width="9.28515625" style="49"/>
    <col min="16123" max="16123" width="6.7109375" style="49" customWidth="1"/>
    <col min="16124" max="16124" width="10.28515625" style="49" customWidth="1"/>
    <col min="16125" max="16125" width="20.7109375" style="49" customWidth="1"/>
    <col min="16126" max="16126" width="11.5703125" style="49" customWidth="1"/>
    <col min="16127" max="16127" width="12.7109375" style="49" customWidth="1"/>
    <col min="16128" max="16128" width="9.28515625" style="49"/>
    <col min="16129" max="16131" width="17.7109375" style="49" customWidth="1"/>
    <col min="16132" max="16132" width="10.7109375" style="49" customWidth="1"/>
    <col min="16133" max="16133" width="20.28515625" style="49" customWidth="1"/>
    <col min="16134" max="16139" width="16.7109375" style="49" customWidth="1"/>
    <col min="16140" max="16384" width="9.28515625" style="49"/>
  </cols>
  <sheetData>
    <row r="1" spans="1:23" s="4" customFormat="1" x14ac:dyDescent="0.2">
      <c r="A1" s="114" t="s">
        <v>0</v>
      </c>
      <c r="B1" s="114"/>
      <c r="C1" s="1" t="s">
        <v>63</v>
      </c>
      <c r="D1" s="2"/>
      <c r="E1" s="115"/>
      <c r="F1" s="115"/>
      <c r="G1" s="3"/>
      <c r="H1" s="41"/>
      <c r="I1" s="46"/>
      <c r="J1" s="46"/>
      <c r="K1" s="47"/>
      <c r="L1" s="47"/>
      <c r="M1" s="47"/>
    </row>
    <row r="2" spans="1:23" s="4" customFormat="1" x14ac:dyDescent="0.2">
      <c r="A2" s="41" t="s">
        <v>1</v>
      </c>
      <c r="B2" s="41"/>
      <c r="C2" s="5">
        <v>43100</v>
      </c>
      <c r="D2" s="2"/>
      <c r="E2" s="3" t="s">
        <v>2</v>
      </c>
      <c r="F2" s="42"/>
      <c r="G2" s="1">
        <v>48640</v>
      </c>
      <c r="H2" s="41"/>
      <c r="I2" s="46"/>
      <c r="J2" s="46"/>
      <c r="K2" s="47"/>
      <c r="L2" s="47"/>
      <c r="M2" s="47"/>
    </row>
    <row r="3" spans="1:23" s="4" customFormat="1" x14ac:dyDescent="0.2">
      <c r="A3" s="41"/>
      <c r="B3" s="41"/>
      <c r="C3" s="6"/>
      <c r="D3" s="2"/>
      <c r="E3" s="7"/>
      <c r="F3" s="42"/>
      <c r="G3" s="8"/>
      <c r="H3" s="41"/>
      <c r="I3" s="41"/>
      <c r="J3" s="41"/>
      <c r="K3" s="41"/>
      <c r="L3" s="41"/>
      <c r="M3" s="41"/>
    </row>
    <row r="4" spans="1:23" s="4" customFormat="1" ht="13.5" customHeight="1" thickBot="1" x14ac:dyDescent="0.25">
      <c r="A4" s="116" t="s">
        <v>62</v>
      </c>
      <c r="B4" s="116"/>
      <c r="C4" s="116"/>
      <c r="D4" s="9"/>
      <c r="E4" s="9"/>
      <c r="F4" s="9"/>
      <c r="G4" s="9"/>
      <c r="H4" s="9"/>
      <c r="I4" s="10"/>
      <c r="J4" s="10"/>
      <c r="K4" s="10"/>
      <c r="L4" s="9"/>
      <c r="M4" s="11"/>
    </row>
    <row r="5" spans="1:23" ht="14.25" thickTop="1" thickBot="1" x14ac:dyDescent="0.25">
      <c r="A5" s="12"/>
      <c r="B5" s="117" t="s">
        <v>3</v>
      </c>
      <c r="C5" s="118"/>
      <c r="D5" s="13" t="s">
        <v>4</v>
      </c>
      <c r="E5" s="13" t="s">
        <v>5</v>
      </c>
      <c r="F5" s="13" t="s">
        <v>6</v>
      </c>
      <c r="G5" s="13" t="s">
        <v>7</v>
      </c>
      <c r="H5" s="13" t="s">
        <v>8</v>
      </c>
      <c r="I5" s="48" t="s">
        <v>9</v>
      </c>
      <c r="J5" s="13" t="s">
        <v>10</v>
      </c>
      <c r="K5" s="13" t="s">
        <v>11</v>
      </c>
      <c r="L5" s="13" t="s">
        <v>12</v>
      </c>
      <c r="M5" s="13" t="s">
        <v>13</v>
      </c>
    </row>
    <row r="6" spans="1:23" ht="16.5" customHeight="1" thickTop="1" x14ac:dyDescent="0.2">
      <c r="A6" s="119" t="s">
        <v>14</v>
      </c>
      <c r="B6" s="122" t="s">
        <v>15</v>
      </c>
      <c r="C6" s="123"/>
      <c r="D6" s="50"/>
      <c r="E6" s="119" t="s">
        <v>16</v>
      </c>
      <c r="F6" s="119" t="s">
        <v>17</v>
      </c>
      <c r="G6" s="119" t="s">
        <v>18</v>
      </c>
      <c r="H6" s="119" t="s">
        <v>64</v>
      </c>
      <c r="I6" s="119" t="s">
        <v>19</v>
      </c>
      <c r="J6" s="119" t="s">
        <v>20</v>
      </c>
      <c r="K6" s="119" t="s">
        <v>21</v>
      </c>
      <c r="L6" s="119" t="s">
        <v>22</v>
      </c>
      <c r="M6" s="119" t="s">
        <v>23</v>
      </c>
    </row>
    <row r="7" spans="1:23" ht="15.75" customHeight="1" x14ac:dyDescent="0.2">
      <c r="A7" s="120"/>
      <c r="B7" s="124"/>
      <c r="C7" s="125"/>
      <c r="D7" s="51"/>
      <c r="E7" s="120"/>
      <c r="F7" s="120"/>
      <c r="G7" s="120"/>
      <c r="H7" s="120"/>
      <c r="I7" s="120"/>
      <c r="J7" s="120"/>
      <c r="K7" s="120"/>
      <c r="L7" s="120"/>
      <c r="M7" s="120"/>
    </row>
    <row r="8" spans="1:23" x14ac:dyDescent="0.2">
      <c r="A8" s="120"/>
      <c r="B8" s="124"/>
      <c r="C8" s="125"/>
      <c r="D8" s="51" t="s">
        <v>24</v>
      </c>
      <c r="E8" s="120"/>
      <c r="F8" s="120"/>
      <c r="G8" s="120"/>
      <c r="H8" s="120"/>
      <c r="I8" s="120"/>
      <c r="J8" s="120"/>
      <c r="K8" s="120"/>
      <c r="L8" s="120"/>
      <c r="M8" s="120"/>
    </row>
    <row r="9" spans="1:23" x14ac:dyDescent="0.2">
      <c r="A9" s="120"/>
      <c r="B9" s="124"/>
      <c r="C9" s="125"/>
      <c r="D9" s="51"/>
      <c r="E9" s="120"/>
      <c r="F9" s="120"/>
      <c r="G9" s="120"/>
      <c r="H9" s="120"/>
      <c r="I9" s="120"/>
      <c r="J9" s="120"/>
      <c r="K9" s="120"/>
      <c r="L9" s="120"/>
      <c r="M9" s="120"/>
    </row>
    <row r="10" spans="1:23" ht="13.5" thickBot="1" x14ac:dyDescent="0.25">
      <c r="A10" s="121"/>
      <c r="B10" s="126"/>
      <c r="C10" s="127"/>
      <c r="D10" s="52"/>
      <c r="E10" s="121"/>
      <c r="F10" s="121"/>
      <c r="G10" s="121"/>
      <c r="H10" s="121"/>
      <c r="I10" s="43"/>
      <c r="J10" s="121"/>
      <c r="K10" s="43" t="s">
        <v>25</v>
      </c>
      <c r="L10" s="43" t="s">
        <v>26</v>
      </c>
      <c r="M10" s="43" t="s">
        <v>27</v>
      </c>
    </row>
    <row r="11" spans="1:23" ht="13.5" thickTop="1" x14ac:dyDescent="0.2">
      <c r="A11" s="53">
        <v>1</v>
      </c>
      <c r="B11" s="14">
        <v>303</v>
      </c>
      <c r="C11" s="15" t="s">
        <v>28</v>
      </c>
      <c r="D11" s="15" t="s">
        <v>29</v>
      </c>
      <c r="E11" s="16">
        <v>30895</v>
      </c>
      <c r="F11" s="17"/>
      <c r="G11" s="18">
        <v>114504</v>
      </c>
      <c r="H11" s="18"/>
      <c r="I11" s="24">
        <f>IF(G11+H11=0,"-",G11-H11)</f>
        <v>114504</v>
      </c>
      <c r="J11" s="17">
        <f t="shared" ref="J11:J36" si="0">IF(E11=0,"-",($C$2-E11)/365.25)</f>
        <v>33.4154688569473</v>
      </c>
      <c r="K11" s="17"/>
      <c r="L11" s="17"/>
      <c r="M11" s="17">
        <f>G11</f>
        <v>114504</v>
      </c>
      <c r="W11" s="54"/>
    </row>
    <row r="12" spans="1:23" x14ac:dyDescent="0.2">
      <c r="A12" s="55">
        <v>2</v>
      </c>
      <c r="B12" s="19">
        <v>307</v>
      </c>
      <c r="C12" s="20" t="s">
        <v>30</v>
      </c>
      <c r="D12" s="20" t="s">
        <v>29</v>
      </c>
      <c r="E12" s="21">
        <v>41660</v>
      </c>
      <c r="F12" s="20">
        <v>30</v>
      </c>
      <c r="G12" s="22">
        <v>3036</v>
      </c>
      <c r="H12" s="23"/>
      <c r="I12" s="24">
        <f t="shared" ref="I12:I36" si="1">IF(G12+H12=0,"-",G12-H12)</f>
        <v>3036</v>
      </c>
      <c r="J12" s="24">
        <f t="shared" si="0"/>
        <v>3.9425051334702257</v>
      </c>
      <c r="K12" s="44">
        <v>101.2</v>
      </c>
      <c r="L12" s="24">
        <v>400</v>
      </c>
      <c r="M12" s="24">
        <v>2636</v>
      </c>
    </row>
    <row r="13" spans="1:23" x14ac:dyDescent="0.2">
      <c r="A13" s="55">
        <v>3</v>
      </c>
      <c r="B13" s="19">
        <v>307</v>
      </c>
      <c r="C13" s="20" t="s">
        <v>31</v>
      </c>
      <c r="D13" s="20" t="s">
        <v>29</v>
      </c>
      <c r="E13" s="21">
        <v>42888</v>
      </c>
      <c r="F13" s="20">
        <v>30</v>
      </c>
      <c r="G13" s="22">
        <v>5803</v>
      </c>
      <c r="H13" s="23"/>
      <c r="I13" s="24">
        <f t="shared" si="1"/>
        <v>5803</v>
      </c>
      <c r="J13" s="24">
        <f t="shared" si="0"/>
        <v>0.58042436687200549</v>
      </c>
      <c r="K13" s="44">
        <v>193.43333333333334</v>
      </c>
      <c r="L13" s="24">
        <v>113</v>
      </c>
      <c r="M13" s="24">
        <v>5690</v>
      </c>
    </row>
    <row r="14" spans="1:23" x14ac:dyDescent="0.2">
      <c r="A14" s="55">
        <v>4</v>
      </c>
      <c r="B14" s="19">
        <v>307</v>
      </c>
      <c r="C14" s="20" t="s">
        <v>30</v>
      </c>
      <c r="D14" s="20" t="s">
        <v>29</v>
      </c>
      <c r="E14" s="21">
        <v>43089</v>
      </c>
      <c r="F14" s="20">
        <v>30</v>
      </c>
      <c r="G14" s="22">
        <v>1133</v>
      </c>
      <c r="H14" s="23"/>
      <c r="I14" s="24">
        <f t="shared" si="1"/>
        <v>1133</v>
      </c>
      <c r="J14" s="24">
        <f t="shared" si="0"/>
        <v>3.0116358658453114E-2</v>
      </c>
      <c r="K14" s="44">
        <v>37.766666666666666</v>
      </c>
      <c r="L14" s="24">
        <v>1</v>
      </c>
      <c r="M14" s="24">
        <v>1132</v>
      </c>
    </row>
    <row r="15" spans="1:23" x14ac:dyDescent="0.2">
      <c r="A15" s="55">
        <v>5</v>
      </c>
      <c r="B15" s="19">
        <v>309</v>
      </c>
      <c r="C15" s="20" t="s">
        <v>32</v>
      </c>
      <c r="D15" s="20" t="s">
        <v>29</v>
      </c>
      <c r="E15" s="21">
        <v>41640</v>
      </c>
      <c r="F15" s="20">
        <v>5</v>
      </c>
      <c r="G15" s="22">
        <v>3309</v>
      </c>
      <c r="H15" s="23"/>
      <c r="I15" s="24">
        <f t="shared" si="1"/>
        <v>3309</v>
      </c>
      <c r="J15" s="24">
        <f t="shared" si="0"/>
        <v>3.9972621492128679</v>
      </c>
      <c r="K15" s="44">
        <v>661.8</v>
      </c>
      <c r="L15" s="24">
        <v>2654</v>
      </c>
      <c r="M15" s="24">
        <v>655</v>
      </c>
    </row>
    <row r="16" spans="1:23" x14ac:dyDescent="0.2">
      <c r="A16" s="55">
        <v>6</v>
      </c>
      <c r="B16" s="19">
        <v>309</v>
      </c>
      <c r="C16" s="20" t="s">
        <v>33</v>
      </c>
      <c r="D16" s="20" t="s">
        <v>29</v>
      </c>
      <c r="E16" s="21">
        <v>43100</v>
      </c>
      <c r="F16" s="20">
        <v>5</v>
      </c>
      <c r="G16" s="22">
        <v>1897</v>
      </c>
      <c r="H16" s="23"/>
      <c r="I16" s="24">
        <f t="shared" si="1"/>
        <v>1897</v>
      </c>
      <c r="J16" s="24">
        <f t="shared" si="0"/>
        <v>0</v>
      </c>
      <c r="K16" s="44">
        <v>379.4</v>
      </c>
      <c r="L16" s="24">
        <v>0</v>
      </c>
      <c r="M16" s="24">
        <v>1897</v>
      </c>
    </row>
    <row r="17" spans="1:13" x14ac:dyDescent="0.2">
      <c r="A17" s="55">
        <v>7</v>
      </c>
      <c r="B17" s="19">
        <v>313</v>
      </c>
      <c r="C17" s="20" t="s">
        <v>34</v>
      </c>
      <c r="D17" s="20" t="s">
        <v>29</v>
      </c>
      <c r="E17" s="21">
        <v>41667</v>
      </c>
      <c r="F17" s="20">
        <v>10</v>
      </c>
      <c r="G17" s="22">
        <v>2586</v>
      </c>
      <c r="H17" s="23"/>
      <c r="I17" s="24">
        <f t="shared" si="1"/>
        <v>2586</v>
      </c>
      <c r="J17" s="24">
        <f t="shared" si="0"/>
        <v>3.9233401779603012</v>
      </c>
      <c r="K17" s="44">
        <v>258.60000000000002</v>
      </c>
      <c r="L17" s="24">
        <v>1018</v>
      </c>
      <c r="M17" s="24">
        <v>1568</v>
      </c>
    </row>
    <row r="18" spans="1:13" x14ac:dyDescent="0.2">
      <c r="A18" s="55">
        <v>8</v>
      </c>
      <c r="B18" s="19">
        <v>313</v>
      </c>
      <c r="C18" s="20" t="s">
        <v>34</v>
      </c>
      <c r="D18" s="20" t="s">
        <v>29</v>
      </c>
      <c r="E18" s="21">
        <v>41864</v>
      </c>
      <c r="F18" s="20">
        <v>10</v>
      </c>
      <c r="G18" s="22">
        <v>2915</v>
      </c>
      <c r="H18" s="23"/>
      <c r="I18" s="24">
        <f t="shared" si="1"/>
        <v>2915</v>
      </c>
      <c r="J18" s="24">
        <f t="shared" si="0"/>
        <v>3.3839835728952772</v>
      </c>
      <c r="K18" s="44">
        <v>291.5</v>
      </c>
      <c r="L18" s="24">
        <v>990</v>
      </c>
      <c r="M18" s="24">
        <v>1925</v>
      </c>
    </row>
    <row r="19" spans="1:13" x14ac:dyDescent="0.2">
      <c r="A19" s="55">
        <v>9</v>
      </c>
      <c r="B19" s="19">
        <v>315</v>
      </c>
      <c r="C19" s="20" t="s">
        <v>35</v>
      </c>
      <c r="D19" s="20" t="s">
        <v>29</v>
      </c>
      <c r="E19" s="21">
        <v>42992</v>
      </c>
      <c r="F19" s="20">
        <v>5</v>
      </c>
      <c r="G19" s="22">
        <v>613</v>
      </c>
      <c r="H19" s="23"/>
      <c r="I19" s="24">
        <f t="shared" si="1"/>
        <v>613</v>
      </c>
      <c r="J19" s="24">
        <f t="shared" si="0"/>
        <v>0.29568788501026694</v>
      </c>
      <c r="K19" s="44">
        <v>122.6</v>
      </c>
      <c r="L19" s="24">
        <v>36</v>
      </c>
      <c r="M19" s="24">
        <v>577</v>
      </c>
    </row>
    <row r="20" spans="1:13" x14ac:dyDescent="0.2">
      <c r="A20" s="55">
        <v>10</v>
      </c>
      <c r="B20" s="19">
        <v>320</v>
      </c>
      <c r="C20" s="20" t="s">
        <v>36</v>
      </c>
      <c r="D20" s="20" t="s">
        <v>29</v>
      </c>
      <c r="E20" s="21">
        <v>41974</v>
      </c>
      <c r="F20" s="20">
        <v>30</v>
      </c>
      <c r="G20" s="22">
        <v>12803</v>
      </c>
      <c r="H20" s="23"/>
      <c r="I20" s="24">
        <f t="shared" si="1"/>
        <v>12803</v>
      </c>
      <c r="J20" s="24">
        <f t="shared" si="0"/>
        <v>3.0828199863107462</v>
      </c>
      <c r="K20" s="44">
        <v>426.76666666666665</v>
      </c>
      <c r="L20" s="24">
        <v>1320</v>
      </c>
      <c r="M20" s="24">
        <v>11483</v>
      </c>
    </row>
    <row r="21" spans="1:13" x14ac:dyDescent="0.2">
      <c r="A21" s="55">
        <v>11</v>
      </c>
      <c r="B21" s="19">
        <v>320</v>
      </c>
      <c r="C21" s="20" t="s">
        <v>37</v>
      </c>
      <c r="D21" s="20" t="s">
        <v>29</v>
      </c>
      <c r="E21" s="21">
        <v>42059</v>
      </c>
      <c r="F21" s="20">
        <v>30</v>
      </c>
      <c r="G21" s="22">
        <v>1266</v>
      </c>
      <c r="H21" s="23"/>
      <c r="I21" s="24">
        <f t="shared" si="1"/>
        <v>1266</v>
      </c>
      <c r="J21" s="24">
        <f t="shared" si="0"/>
        <v>2.8501026694045173</v>
      </c>
      <c r="K21" s="44">
        <v>42.2</v>
      </c>
      <c r="L21" s="24">
        <v>121</v>
      </c>
      <c r="M21" s="24">
        <v>1145</v>
      </c>
    </row>
    <row r="22" spans="1:13" x14ac:dyDescent="0.2">
      <c r="A22" s="55">
        <v>12</v>
      </c>
      <c r="B22" s="19">
        <v>320</v>
      </c>
      <c r="C22" s="20" t="s">
        <v>38</v>
      </c>
      <c r="D22" s="20" t="s">
        <v>29</v>
      </c>
      <c r="E22" s="21">
        <v>42130</v>
      </c>
      <c r="F22" s="20">
        <v>30</v>
      </c>
      <c r="G22" s="22">
        <v>7302</v>
      </c>
      <c r="H22" s="23"/>
      <c r="I22" s="24">
        <f t="shared" si="1"/>
        <v>7302</v>
      </c>
      <c r="J22" s="24">
        <f t="shared" si="0"/>
        <v>2.6557152635181382</v>
      </c>
      <c r="K22" s="44">
        <v>243.4</v>
      </c>
      <c r="L22" s="24">
        <v>649</v>
      </c>
      <c r="M22" s="24">
        <v>6653</v>
      </c>
    </row>
    <row r="23" spans="1:13" x14ac:dyDescent="0.2">
      <c r="A23" s="55">
        <v>13</v>
      </c>
      <c r="B23" s="19">
        <v>322</v>
      </c>
      <c r="C23" s="20" t="s">
        <v>39</v>
      </c>
      <c r="D23" s="20" t="s">
        <v>29</v>
      </c>
      <c r="E23" s="21">
        <v>30895</v>
      </c>
      <c r="F23" s="20">
        <v>50</v>
      </c>
      <c r="G23" s="22">
        <v>59515</v>
      </c>
      <c r="H23" s="22"/>
      <c r="I23" s="24">
        <f t="shared" si="1"/>
        <v>59515</v>
      </c>
      <c r="J23" s="24">
        <f t="shared" si="0"/>
        <v>33.4154688569473</v>
      </c>
      <c r="K23" s="44">
        <v>1190.3</v>
      </c>
      <c r="L23" s="24">
        <v>39911</v>
      </c>
      <c r="M23" s="24">
        <v>19604</v>
      </c>
    </row>
    <row r="24" spans="1:13" x14ac:dyDescent="0.2">
      <c r="A24" s="55">
        <v>14</v>
      </c>
      <c r="B24" s="19">
        <v>322</v>
      </c>
      <c r="C24" s="20" t="s">
        <v>40</v>
      </c>
      <c r="D24" s="20" t="s">
        <v>29</v>
      </c>
      <c r="E24" s="21">
        <v>37073</v>
      </c>
      <c r="F24" s="20">
        <v>50</v>
      </c>
      <c r="G24" s="22">
        <v>54058</v>
      </c>
      <c r="H24" s="22"/>
      <c r="I24" s="24">
        <f t="shared" si="1"/>
        <v>54058</v>
      </c>
      <c r="J24" s="24">
        <f t="shared" si="0"/>
        <v>16.501026694045173</v>
      </c>
      <c r="K24" s="44">
        <v>1081.1600000000001</v>
      </c>
      <c r="L24" s="24">
        <v>18439</v>
      </c>
      <c r="M24" s="24">
        <v>35619</v>
      </c>
    </row>
    <row r="25" spans="1:13" x14ac:dyDescent="0.2">
      <c r="A25" s="55">
        <v>15</v>
      </c>
      <c r="B25" s="19">
        <v>322</v>
      </c>
      <c r="C25" s="20" t="s">
        <v>41</v>
      </c>
      <c r="D25" s="20" t="s">
        <v>29</v>
      </c>
      <c r="E25" s="21">
        <v>34881</v>
      </c>
      <c r="F25" s="20">
        <v>50</v>
      </c>
      <c r="G25" s="22">
        <v>74773</v>
      </c>
      <c r="H25" s="22"/>
      <c r="I25" s="24">
        <f t="shared" si="1"/>
        <v>74773</v>
      </c>
      <c r="J25" s="24">
        <f t="shared" si="0"/>
        <v>22.50239561943874</v>
      </c>
      <c r="K25" s="44">
        <v>1495.46</v>
      </c>
      <c r="L25" s="24">
        <v>33767</v>
      </c>
      <c r="M25" s="24">
        <v>41006</v>
      </c>
    </row>
    <row r="26" spans="1:13" x14ac:dyDescent="0.2">
      <c r="A26" s="55">
        <v>16</v>
      </c>
      <c r="B26" s="19">
        <v>325</v>
      </c>
      <c r="C26" s="20" t="s">
        <v>42</v>
      </c>
      <c r="D26" s="20" t="s">
        <v>29</v>
      </c>
      <c r="E26" s="25">
        <v>30895</v>
      </c>
      <c r="F26" s="26">
        <v>50</v>
      </c>
      <c r="G26" s="22">
        <v>187606</v>
      </c>
      <c r="H26" s="22"/>
      <c r="I26" s="24">
        <f t="shared" si="1"/>
        <v>187606</v>
      </c>
      <c r="J26" s="24">
        <f t="shared" si="0"/>
        <v>33.4154688569473</v>
      </c>
      <c r="K26" s="44">
        <v>3752.12</v>
      </c>
      <c r="L26" s="24">
        <v>125809</v>
      </c>
      <c r="M26" s="24">
        <v>61797</v>
      </c>
    </row>
    <row r="27" spans="1:13" x14ac:dyDescent="0.2">
      <c r="A27" s="55">
        <v>17</v>
      </c>
      <c r="B27" s="19">
        <v>325</v>
      </c>
      <c r="C27" s="20" t="s">
        <v>43</v>
      </c>
      <c r="D27" s="20" t="s">
        <v>29</v>
      </c>
      <c r="E27" s="25">
        <v>41676</v>
      </c>
      <c r="F27" s="26">
        <v>50</v>
      </c>
      <c r="G27" s="22">
        <v>3853</v>
      </c>
      <c r="H27" s="23"/>
      <c r="I27" s="24">
        <f t="shared" si="1"/>
        <v>3853</v>
      </c>
      <c r="J27" s="24">
        <f t="shared" si="0"/>
        <v>3.8986995208761122</v>
      </c>
      <c r="K27" s="44">
        <v>77.06</v>
      </c>
      <c r="L27" s="24">
        <v>301</v>
      </c>
      <c r="M27" s="24">
        <v>3552</v>
      </c>
    </row>
    <row r="28" spans="1:13" x14ac:dyDescent="0.2">
      <c r="A28" s="55">
        <v>18</v>
      </c>
      <c r="B28" s="19">
        <v>325</v>
      </c>
      <c r="C28" s="20" t="s">
        <v>43</v>
      </c>
      <c r="D28" s="20" t="s">
        <v>29</v>
      </c>
      <c r="E28" s="21">
        <v>42248</v>
      </c>
      <c r="F28" s="20">
        <v>50</v>
      </c>
      <c r="G28" s="22">
        <v>3223</v>
      </c>
      <c r="H28" s="23"/>
      <c r="I28" s="24">
        <f t="shared" si="1"/>
        <v>3223</v>
      </c>
      <c r="J28" s="24">
        <f t="shared" si="0"/>
        <v>2.3326488706365502</v>
      </c>
      <c r="K28" s="44">
        <v>64.459999999999994</v>
      </c>
      <c r="L28" s="24">
        <v>151</v>
      </c>
      <c r="M28" s="24">
        <v>3072</v>
      </c>
    </row>
    <row r="29" spans="1:13" x14ac:dyDescent="0.2">
      <c r="A29" s="55">
        <v>19</v>
      </c>
      <c r="B29" s="19">
        <v>325</v>
      </c>
      <c r="C29" s="20" t="s">
        <v>43</v>
      </c>
      <c r="D29" s="20" t="s">
        <v>29</v>
      </c>
      <c r="E29" s="21">
        <v>42255</v>
      </c>
      <c r="F29" s="20">
        <v>50</v>
      </c>
      <c r="G29" s="22">
        <v>1899</v>
      </c>
      <c r="H29" s="23"/>
      <c r="I29" s="24">
        <f t="shared" si="1"/>
        <v>1899</v>
      </c>
      <c r="J29" s="24">
        <f t="shared" si="0"/>
        <v>2.3134839151266258</v>
      </c>
      <c r="K29" s="44">
        <v>37.979999999999997</v>
      </c>
      <c r="L29" s="24">
        <v>88</v>
      </c>
      <c r="M29" s="24">
        <v>1811</v>
      </c>
    </row>
    <row r="30" spans="1:13" x14ac:dyDescent="0.2">
      <c r="A30" s="55">
        <v>20</v>
      </c>
      <c r="B30" s="19">
        <v>325</v>
      </c>
      <c r="C30" s="20" t="s">
        <v>43</v>
      </c>
      <c r="D30" s="21" t="s">
        <v>29</v>
      </c>
      <c r="E30" s="21">
        <v>42922</v>
      </c>
      <c r="F30" s="20">
        <v>50</v>
      </c>
      <c r="G30" s="22">
        <v>1124</v>
      </c>
      <c r="H30" s="23"/>
      <c r="I30" s="24">
        <f t="shared" si="1"/>
        <v>1124</v>
      </c>
      <c r="J30" s="24">
        <f t="shared" si="0"/>
        <v>0.48733744010951402</v>
      </c>
      <c r="K30" s="44">
        <v>22.48</v>
      </c>
      <c r="L30" s="24">
        <v>11</v>
      </c>
      <c r="M30" s="24">
        <v>1113</v>
      </c>
    </row>
    <row r="31" spans="1:13" x14ac:dyDescent="0.2">
      <c r="A31" s="55">
        <v>21</v>
      </c>
      <c r="B31" s="19">
        <v>342</v>
      </c>
      <c r="C31" s="20" t="s">
        <v>44</v>
      </c>
      <c r="D31" s="20" t="s">
        <v>29</v>
      </c>
      <c r="E31" s="21">
        <v>42761</v>
      </c>
      <c r="F31" s="20">
        <v>5</v>
      </c>
      <c r="G31" s="22">
        <v>4036</v>
      </c>
      <c r="H31" s="22"/>
      <c r="I31" s="24">
        <f t="shared" si="1"/>
        <v>4036</v>
      </c>
      <c r="J31" s="24">
        <f t="shared" si="0"/>
        <v>0.92813141683778233</v>
      </c>
      <c r="K31" s="44">
        <v>807.2</v>
      </c>
      <c r="L31" s="24">
        <v>752</v>
      </c>
      <c r="M31" s="24">
        <v>3284</v>
      </c>
    </row>
    <row r="32" spans="1:13" x14ac:dyDescent="0.2">
      <c r="A32" s="55">
        <v>22</v>
      </c>
      <c r="B32" s="19">
        <v>342</v>
      </c>
      <c r="C32" s="20" t="s">
        <v>45</v>
      </c>
      <c r="D32" s="20" t="s">
        <v>29</v>
      </c>
      <c r="E32" s="21">
        <v>42795</v>
      </c>
      <c r="F32" s="20">
        <v>5</v>
      </c>
      <c r="G32" s="22">
        <v>9000</v>
      </c>
      <c r="H32" s="22"/>
      <c r="I32" s="24">
        <f t="shared" si="1"/>
        <v>9000</v>
      </c>
      <c r="J32" s="24">
        <f t="shared" si="0"/>
        <v>0.83504449007529091</v>
      </c>
      <c r="K32" s="44">
        <v>1800</v>
      </c>
      <c r="L32" s="24">
        <v>1508</v>
      </c>
      <c r="M32" s="24">
        <v>7492</v>
      </c>
    </row>
    <row r="33" spans="1:13" x14ac:dyDescent="0.2">
      <c r="A33" s="55">
        <v>23</v>
      </c>
      <c r="B33" s="19">
        <v>344</v>
      </c>
      <c r="C33" s="20" t="s">
        <v>46</v>
      </c>
      <c r="D33" s="20" t="s">
        <v>29</v>
      </c>
      <c r="E33" s="21">
        <v>42832</v>
      </c>
      <c r="F33" s="20">
        <v>15</v>
      </c>
      <c r="G33" s="22">
        <v>1670</v>
      </c>
      <c r="H33" s="22"/>
      <c r="I33" s="24">
        <f t="shared" si="1"/>
        <v>1670</v>
      </c>
      <c r="J33" s="24">
        <f t="shared" si="0"/>
        <v>0.73374401095140318</v>
      </c>
      <c r="K33" s="44">
        <v>111.33333333333333</v>
      </c>
      <c r="L33" s="24">
        <v>82</v>
      </c>
      <c r="M33" s="24">
        <v>1588</v>
      </c>
    </row>
    <row r="34" spans="1:13" x14ac:dyDescent="0.2">
      <c r="A34" s="55">
        <v>24</v>
      </c>
      <c r="B34" s="19">
        <v>344</v>
      </c>
      <c r="C34" s="20" t="s">
        <v>47</v>
      </c>
      <c r="D34" s="20" t="s">
        <v>29</v>
      </c>
      <c r="E34" s="21">
        <v>42856</v>
      </c>
      <c r="F34" s="20">
        <v>15</v>
      </c>
      <c r="G34" s="22">
        <v>3429</v>
      </c>
      <c r="H34" s="22"/>
      <c r="I34" s="24">
        <f t="shared" si="1"/>
        <v>3429</v>
      </c>
      <c r="J34" s="24">
        <f t="shared" si="0"/>
        <v>0.66803559206023266</v>
      </c>
      <c r="K34" s="44">
        <v>228.6</v>
      </c>
      <c r="L34" s="24">
        <v>153</v>
      </c>
      <c r="M34" s="24">
        <v>3276</v>
      </c>
    </row>
    <row r="35" spans="1:13" x14ac:dyDescent="0.2">
      <c r="A35" s="55">
        <v>25</v>
      </c>
      <c r="B35" s="19">
        <v>344</v>
      </c>
      <c r="C35" s="20" t="s">
        <v>48</v>
      </c>
      <c r="D35" s="21" t="s">
        <v>29</v>
      </c>
      <c r="E35" s="21">
        <v>42888</v>
      </c>
      <c r="F35" s="20">
        <v>15</v>
      </c>
      <c r="G35" s="22">
        <v>18500</v>
      </c>
      <c r="H35" s="22"/>
      <c r="I35" s="24">
        <f t="shared" si="1"/>
        <v>18500</v>
      </c>
      <c r="J35" s="24">
        <f t="shared" si="0"/>
        <v>0.58042436687200549</v>
      </c>
      <c r="K35" s="44">
        <v>1233.3333333333333</v>
      </c>
      <c r="L35" s="24">
        <v>718</v>
      </c>
      <c r="M35" s="24">
        <v>17782</v>
      </c>
    </row>
    <row r="36" spans="1:13" ht="13.5" thickBot="1" x14ac:dyDescent="0.25">
      <c r="A36" s="56">
        <v>26</v>
      </c>
      <c r="B36" s="27">
        <v>349</v>
      </c>
      <c r="C36" s="28" t="s">
        <v>49</v>
      </c>
      <c r="D36" s="28" t="s">
        <v>29</v>
      </c>
      <c r="E36" s="29">
        <v>41866</v>
      </c>
      <c r="F36" s="28">
        <v>10</v>
      </c>
      <c r="G36" s="30">
        <v>1115</v>
      </c>
      <c r="H36" s="31"/>
      <c r="I36" s="24">
        <f t="shared" si="1"/>
        <v>1115</v>
      </c>
      <c r="J36" s="33">
        <f t="shared" si="0"/>
        <v>3.378507871321013</v>
      </c>
      <c r="K36" s="45">
        <v>111.5</v>
      </c>
      <c r="L36" s="33">
        <v>378</v>
      </c>
      <c r="M36" s="33">
        <v>737</v>
      </c>
    </row>
    <row r="37" spans="1:13" ht="14.25" thickTop="1" thickBot="1" x14ac:dyDescent="0.25">
      <c r="A37" s="57"/>
      <c r="B37" s="128" t="s">
        <v>50</v>
      </c>
      <c r="C37" s="129"/>
      <c r="D37" s="58" t="s">
        <v>29</v>
      </c>
      <c r="E37" s="59"/>
      <c r="F37" s="60"/>
      <c r="G37" s="61">
        <f>SUM(G11:G36)</f>
        <v>580968</v>
      </c>
      <c r="H37" s="61"/>
      <c r="I37" s="103">
        <f>SUM(I11:I36)</f>
        <v>580968</v>
      </c>
      <c r="J37" s="62"/>
      <c r="K37" s="63">
        <f t="shared" ref="K37:M37" si="2">SUM(K11:K36)</f>
        <v>14771.653333333332</v>
      </c>
      <c r="L37" s="61">
        <f t="shared" si="2"/>
        <v>229370</v>
      </c>
      <c r="M37" s="61">
        <f t="shared" si="2"/>
        <v>351598</v>
      </c>
    </row>
    <row r="38" spans="1:13" ht="14.25" thickTop="1" thickBot="1" x14ac:dyDescent="0.25">
      <c r="A38" s="64"/>
      <c r="B38" s="65"/>
      <c r="C38" s="66"/>
      <c r="D38" s="67"/>
      <c r="E38" s="68"/>
      <c r="F38" s="69"/>
      <c r="G38" s="61"/>
      <c r="H38" s="61"/>
      <c r="I38" s="61"/>
      <c r="J38" s="62"/>
      <c r="K38" s="62"/>
      <c r="L38" s="70"/>
      <c r="M38" s="71"/>
    </row>
    <row r="39" spans="1:13" ht="13.5" thickTop="1" x14ac:dyDescent="0.2">
      <c r="A39" s="53">
        <v>1</v>
      </c>
      <c r="B39" s="72">
        <v>303</v>
      </c>
      <c r="C39" s="15" t="s">
        <v>28</v>
      </c>
      <c r="D39" s="73" t="s">
        <v>51</v>
      </c>
      <c r="E39" s="74">
        <v>30895</v>
      </c>
      <c r="F39" s="75"/>
      <c r="G39" s="76">
        <v>20000</v>
      </c>
      <c r="H39" s="76"/>
      <c r="I39" s="24">
        <f>IF(G39+H39=0,"-",G39-H39)</f>
        <v>20000</v>
      </c>
      <c r="J39" s="77">
        <f t="shared" ref="J39:J46" si="3">IF(E39=0,"-",($C$2-E39)/365.25)</f>
        <v>33.4154688569473</v>
      </c>
      <c r="K39" s="77"/>
      <c r="L39" s="77"/>
      <c r="M39" s="77">
        <v>20000</v>
      </c>
    </row>
    <row r="40" spans="1:13" x14ac:dyDescent="0.2">
      <c r="A40" s="55">
        <v>2</v>
      </c>
      <c r="B40" s="78">
        <v>307</v>
      </c>
      <c r="C40" s="20" t="s">
        <v>30</v>
      </c>
      <c r="D40" s="79" t="s">
        <v>51</v>
      </c>
      <c r="E40" s="21">
        <v>42051</v>
      </c>
      <c r="F40" s="20">
        <v>30</v>
      </c>
      <c r="G40" s="23">
        <v>1108</v>
      </c>
      <c r="H40" s="23"/>
      <c r="I40" s="24">
        <f>IF(OR(H40="VP",H40="NI"),0,IF(G40+H40=0,"-",G40-H40))</f>
        <v>1108</v>
      </c>
      <c r="J40" s="34">
        <f t="shared" si="3"/>
        <v>2.8720054757015743</v>
      </c>
      <c r="K40" s="34">
        <v>37</v>
      </c>
      <c r="L40" s="34">
        <v>106</v>
      </c>
      <c r="M40" s="34">
        <v>1002</v>
      </c>
    </row>
    <row r="41" spans="1:13" x14ac:dyDescent="0.2">
      <c r="A41" s="55">
        <v>3</v>
      </c>
      <c r="B41" s="78">
        <v>310</v>
      </c>
      <c r="C41" s="20" t="s">
        <v>52</v>
      </c>
      <c r="D41" s="79" t="s">
        <v>51</v>
      </c>
      <c r="E41" s="21">
        <v>41709</v>
      </c>
      <c r="F41" s="20">
        <v>10</v>
      </c>
      <c r="G41" s="23">
        <v>12294</v>
      </c>
      <c r="H41" s="23"/>
      <c r="I41" s="24">
        <f>IF(OR(H41="VP",H41="NI"),0,IF(G41+H41=0,"-",G41-H41))</f>
        <v>12294</v>
      </c>
      <c r="J41" s="34">
        <f t="shared" si="3"/>
        <v>3.808350444900753</v>
      </c>
      <c r="K41" s="34">
        <v>1229</v>
      </c>
      <c r="L41" s="34">
        <v>4698</v>
      </c>
      <c r="M41" s="34">
        <v>7596</v>
      </c>
    </row>
    <row r="42" spans="1:13" x14ac:dyDescent="0.2">
      <c r="A42" s="55">
        <v>4</v>
      </c>
      <c r="B42" s="78">
        <v>313</v>
      </c>
      <c r="C42" s="20" t="s">
        <v>53</v>
      </c>
      <c r="D42" s="79" t="s">
        <v>51</v>
      </c>
      <c r="E42" s="21">
        <v>41852</v>
      </c>
      <c r="F42" s="20">
        <v>10</v>
      </c>
      <c r="G42" s="23">
        <v>2525</v>
      </c>
      <c r="H42" s="23"/>
      <c r="I42" s="24">
        <f>IF(OR(H42="VP",H42="NI"),0,IF(G42+H42=0,"-",G42-H42))</f>
        <v>2525</v>
      </c>
      <c r="J42" s="34">
        <f t="shared" si="3"/>
        <v>3.4168377823408624</v>
      </c>
      <c r="K42" s="34">
        <v>253</v>
      </c>
      <c r="L42" s="34">
        <v>861</v>
      </c>
      <c r="M42" s="34">
        <v>1664</v>
      </c>
    </row>
    <row r="43" spans="1:13" x14ac:dyDescent="0.2">
      <c r="A43" s="55">
        <v>5</v>
      </c>
      <c r="B43" s="78">
        <v>313</v>
      </c>
      <c r="C43" s="20" t="s">
        <v>53</v>
      </c>
      <c r="D43" s="79" t="s">
        <v>51</v>
      </c>
      <c r="E43" s="21">
        <v>42138</v>
      </c>
      <c r="F43" s="20">
        <v>10</v>
      </c>
      <c r="G43" s="23">
        <v>1453</v>
      </c>
      <c r="H43" s="23"/>
      <c r="I43" s="24">
        <f>IF(OR(H43="VP",H43="NI"),0,IF(G43+H43=0,"-",G43-H43))</f>
        <v>1453</v>
      </c>
      <c r="J43" s="34">
        <f t="shared" si="3"/>
        <v>2.6338124572210813</v>
      </c>
      <c r="K43" s="34">
        <v>145</v>
      </c>
      <c r="L43" s="34">
        <v>384</v>
      </c>
      <c r="M43" s="34">
        <v>1069</v>
      </c>
    </row>
    <row r="44" spans="1:13" x14ac:dyDescent="0.2">
      <c r="A44" s="55">
        <v>6</v>
      </c>
      <c r="B44" s="78">
        <v>322</v>
      </c>
      <c r="C44" s="20" t="s">
        <v>54</v>
      </c>
      <c r="D44" s="79" t="s">
        <v>51</v>
      </c>
      <c r="E44" s="74">
        <v>30895</v>
      </c>
      <c r="F44" s="80">
        <v>50</v>
      </c>
      <c r="G44" s="23">
        <v>7085</v>
      </c>
      <c r="H44" s="23"/>
      <c r="I44" s="24">
        <f>IF(OR(H44="*",H44="**"),0,IF(G44+H44=0,"-",G44-H44))</f>
        <v>7085</v>
      </c>
      <c r="J44" s="34">
        <f t="shared" si="3"/>
        <v>33.4154688569473</v>
      </c>
      <c r="K44" s="34">
        <v>142</v>
      </c>
      <c r="L44" s="34">
        <v>4751</v>
      </c>
      <c r="M44" s="34">
        <v>2334</v>
      </c>
    </row>
    <row r="45" spans="1:13" x14ac:dyDescent="0.2">
      <c r="A45" s="55">
        <v>7</v>
      </c>
      <c r="B45" s="78">
        <v>325</v>
      </c>
      <c r="C45" s="20" t="s">
        <v>42</v>
      </c>
      <c r="D45" s="79" t="s">
        <v>51</v>
      </c>
      <c r="E45" s="74">
        <v>30895</v>
      </c>
      <c r="F45" s="80">
        <v>50</v>
      </c>
      <c r="G45" s="23">
        <v>26633</v>
      </c>
      <c r="H45" s="23"/>
      <c r="I45" s="24">
        <f>IF(OR(H45="*",H45="**"),0,IF(G45+H45=0,"-",G45-H45))</f>
        <v>26633</v>
      </c>
      <c r="J45" s="34">
        <f t="shared" si="3"/>
        <v>33.4154688569473</v>
      </c>
      <c r="K45" s="34">
        <v>533</v>
      </c>
      <c r="L45" s="34">
        <v>17860</v>
      </c>
      <c r="M45" s="34">
        <v>8773</v>
      </c>
    </row>
    <row r="46" spans="1:13" ht="13.5" thickBot="1" x14ac:dyDescent="0.25">
      <c r="A46" s="56">
        <v>8</v>
      </c>
      <c r="B46" s="81">
        <v>325</v>
      </c>
      <c r="C46" s="28" t="s">
        <v>43</v>
      </c>
      <c r="D46" s="82" t="s">
        <v>51</v>
      </c>
      <c r="E46" s="29">
        <v>42193</v>
      </c>
      <c r="F46" s="28">
        <v>50</v>
      </c>
      <c r="G46" s="83">
        <v>2474</v>
      </c>
      <c r="H46" s="31"/>
      <c r="I46" s="32">
        <f>IF(OR(H46="VP",H46="NI"),0,IF(G46+H46=0,"-",G46-H46))</f>
        <v>2474</v>
      </c>
      <c r="J46" s="35">
        <f t="shared" si="3"/>
        <v>2.4832306639288158</v>
      </c>
      <c r="K46" s="35">
        <v>49</v>
      </c>
      <c r="L46" s="35">
        <v>123</v>
      </c>
      <c r="M46" s="35">
        <v>2351</v>
      </c>
    </row>
    <row r="47" spans="1:13" ht="14.25" thickTop="1" thickBot="1" x14ac:dyDescent="0.25">
      <c r="A47" s="57"/>
      <c r="B47" s="130" t="s">
        <v>50</v>
      </c>
      <c r="C47" s="131"/>
      <c r="D47" s="67" t="s">
        <v>51</v>
      </c>
      <c r="E47" s="68"/>
      <c r="F47" s="69"/>
      <c r="G47" s="61">
        <f>SUM(G39:G46)</f>
        <v>73572</v>
      </c>
      <c r="H47" s="61"/>
      <c r="I47" s="61">
        <f>SUM(I39:I46)</f>
        <v>73572</v>
      </c>
      <c r="J47" s="62"/>
      <c r="K47" s="109">
        <f t="shared" ref="K47:M47" si="4">SUM(K39:K46)</f>
        <v>2388</v>
      </c>
      <c r="L47" s="61">
        <f t="shared" si="4"/>
        <v>28783</v>
      </c>
      <c r="M47" s="61">
        <f t="shared" si="4"/>
        <v>44789</v>
      </c>
    </row>
    <row r="48" spans="1:13" ht="14.25" thickTop="1" thickBot="1" x14ac:dyDescent="0.25">
      <c r="A48" s="64"/>
      <c r="B48" s="65"/>
      <c r="C48" s="66"/>
      <c r="D48" s="67"/>
      <c r="E48" s="68"/>
      <c r="F48" s="69"/>
      <c r="G48" s="61"/>
      <c r="H48" s="61"/>
      <c r="I48" s="61"/>
      <c r="J48" s="62"/>
      <c r="K48" s="62"/>
      <c r="L48" s="71"/>
      <c r="M48" s="71"/>
    </row>
    <row r="49" spans="1:13" ht="13.5" thickTop="1" x14ac:dyDescent="0.2">
      <c r="A49" s="53">
        <v>1</v>
      </c>
      <c r="B49" s="84">
        <v>303</v>
      </c>
      <c r="C49" s="15" t="s">
        <v>28</v>
      </c>
      <c r="D49" s="73" t="s">
        <v>55</v>
      </c>
      <c r="E49" s="85">
        <v>27576</v>
      </c>
      <c r="F49" s="77"/>
      <c r="G49" s="76">
        <v>2400</v>
      </c>
      <c r="H49" s="76"/>
      <c r="I49" s="24">
        <f t="shared" ref="I49:I54" si="5">IF(G49+H49=0,"-",G49-H49)</f>
        <v>2400</v>
      </c>
      <c r="J49" s="77">
        <f t="shared" ref="J49:J54" si="6">IF(E49=0,"-",($C$2-E49)/365.25)</f>
        <v>42.502395619438744</v>
      </c>
      <c r="K49" s="77"/>
      <c r="L49" s="77"/>
      <c r="M49" s="77">
        <v>2400</v>
      </c>
    </row>
    <row r="50" spans="1:13" x14ac:dyDescent="0.2">
      <c r="A50" s="55">
        <v>2</v>
      </c>
      <c r="B50" s="86">
        <v>313</v>
      </c>
      <c r="C50" s="20" t="s">
        <v>34</v>
      </c>
      <c r="D50" s="79" t="s">
        <v>55</v>
      </c>
      <c r="E50" s="74">
        <v>42306</v>
      </c>
      <c r="F50" s="80">
        <v>10</v>
      </c>
      <c r="G50" s="87">
        <v>1437</v>
      </c>
      <c r="H50" s="23"/>
      <c r="I50" s="24">
        <f t="shared" si="5"/>
        <v>1437</v>
      </c>
      <c r="J50" s="34">
        <f t="shared" si="6"/>
        <v>2.1738535249828885</v>
      </c>
      <c r="K50" s="34">
        <v>144</v>
      </c>
      <c r="L50" s="34">
        <v>313</v>
      </c>
      <c r="M50" s="34">
        <v>1124</v>
      </c>
    </row>
    <row r="51" spans="1:13" x14ac:dyDescent="0.2">
      <c r="A51" s="55">
        <v>3</v>
      </c>
      <c r="B51" s="86">
        <v>322</v>
      </c>
      <c r="C51" s="20" t="s">
        <v>56</v>
      </c>
      <c r="D51" s="79" t="s">
        <v>55</v>
      </c>
      <c r="E51" s="88">
        <v>27576</v>
      </c>
      <c r="F51" s="80">
        <v>50</v>
      </c>
      <c r="G51" s="87">
        <v>9676</v>
      </c>
      <c r="H51" s="87"/>
      <c r="I51" s="24">
        <f t="shared" si="5"/>
        <v>9676</v>
      </c>
      <c r="J51" s="34">
        <f t="shared" si="6"/>
        <v>42.502395619438744</v>
      </c>
      <c r="K51" s="34">
        <v>194</v>
      </c>
      <c r="L51" s="34">
        <v>8253</v>
      </c>
      <c r="M51" s="34">
        <v>1423</v>
      </c>
    </row>
    <row r="52" spans="1:13" x14ac:dyDescent="0.2">
      <c r="A52" s="55">
        <v>4</v>
      </c>
      <c r="B52" s="86">
        <v>322</v>
      </c>
      <c r="C52" s="20" t="s">
        <v>56</v>
      </c>
      <c r="D52" s="79" t="s">
        <v>55</v>
      </c>
      <c r="E52" s="88">
        <v>27576</v>
      </c>
      <c r="F52" s="80">
        <v>50</v>
      </c>
      <c r="G52" s="87">
        <v>9676</v>
      </c>
      <c r="H52" s="87"/>
      <c r="I52" s="24">
        <f t="shared" si="5"/>
        <v>9676</v>
      </c>
      <c r="J52" s="34">
        <f t="shared" si="6"/>
        <v>42.502395619438744</v>
      </c>
      <c r="K52" s="34">
        <v>194</v>
      </c>
      <c r="L52" s="34">
        <v>8253</v>
      </c>
      <c r="M52" s="34">
        <v>1423</v>
      </c>
    </row>
    <row r="53" spans="1:13" x14ac:dyDescent="0.2">
      <c r="A53" s="55">
        <v>5</v>
      </c>
      <c r="B53" s="86">
        <v>325</v>
      </c>
      <c r="C53" s="20" t="s">
        <v>42</v>
      </c>
      <c r="D53" s="79" t="s">
        <v>55</v>
      </c>
      <c r="E53" s="88">
        <v>27576</v>
      </c>
      <c r="F53" s="80">
        <v>50</v>
      </c>
      <c r="G53" s="87">
        <v>26682</v>
      </c>
      <c r="H53" s="87"/>
      <c r="I53" s="24">
        <f t="shared" si="5"/>
        <v>26682</v>
      </c>
      <c r="J53" s="34">
        <f t="shared" si="6"/>
        <v>42.502395619438744</v>
      </c>
      <c r="K53" s="34">
        <v>534</v>
      </c>
      <c r="L53" s="34">
        <v>22759</v>
      </c>
      <c r="M53" s="34">
        <v>3923</v>
      </c>
    </row>
    <row r="54" spans="1:13" ht="13.5" thickBot="1" x14ac:dyDescent="0.25">
      <c r="A54" s="56">
        <v>6</v>
      </c>
      <c r="B54" s="89">
        <v>325</v>
      </c>
      <c r="C54" s="90" t="s">
        <v>42</v>
      </c>
      <c r="D54" s="91" t="s">
        <v>55</v>
      </c>
      <c r="E54" s="92">
        <v>43061</v>
      </c>
      <c r="F54" s="93">
        <v>50</v>
      </c>
      <c r="G54" s="94">
        <v>4586</v>
      </c>
      <c r="H54" s="31"/>
      <c r="I54" s="112">
        <f t="shared" si="5"/>
        <v>4586</v>
      </c>
      <c r="J54" s="36">
        <f t="shared" si="6"/>
        <v>0.10677618069815195</v>
      </c>
      <c r="K54" s="36">
        <v>92</v>
      </c>
      <c r="L54" s="36">
        <v>10</v>
      </c>
      <c r="M54" s="36">
        <v>4576</v>
      </c>
    </row>
    <row r="55" spans="1:13" ht="14.25" thickTop="1" thickBot="1" x14ac:dyDescent="0.25">
      <c r="A55" s="57"/>
      <c r="B55" s="130" t="s">
        <v>50</v>
      </c>
      <c r="C55" s="131"/>
      <c r="D55" s="67" t="s">
        <v>55</v>
      </c>
      <c r="E55" s="95"/>
      <c r="F55" s="96"/>
      <c r="G55" s="97">
        <f>SUM(G49:G54)</f>
        <v>54457</v>
      </c>
      <c r="H55" s="97"/>
      <c r="I55" s="113">
        <f>SUM(I49:I54)</f>
        <v>54457</v>
      </c>
      <c r="J55" s="98"/>
      <c r="K55" s="110">
        <f t="shared" ref="K55:M55" si="7">SUM(K49:K54)</f>
        <v>1158</v>
      </c>
      <c r="L55" s="97">
        <f t="shared" si="7"/>
        <v>39588</v>
      </c>
      <c r="M55" s="97">
        <f t="shared" si="7"/>
        <v>14869</v>
      </c>
    </row>
    <row r="56" spans="1:13" ht="14.25" thickTop="1" thickBot="1" x14ac:dyDescent="0.25">
      <c r="A56" s="64"/>
      <c r="B56" s="65"/>
      <c r="C56" s="66"/>
      <c r="D56" s="67"/>
      <c r="E56" s="95"/>
      <c r="F56" s="96"/>
      <c r="G56" s="97"/>
      <c r="H56" s="97"/>
      <c r="I56" s="97"/>
      <c r="J56" s="98"/>
      <c r="K56" s="98"/>
      <c r="L56" s="99"/>
      <c r="M56" s="99"/>
    </row>
    <row r="57" spans="1:13" ht="13.5" thickTop="1" x14ac:dyDescent="0.2">
      <c r="A57" s="53">
        <v>1</v>
      </c>
      <c r="B57" s="84">
        <v>303</v>
      </c>
      <c r="C57" s="15" t="s">
        <v>28</v>
      </c>
      <c r="D57" s="100" t="s">
        <v>57</v>
      </c>
      <c r="E57" s="85">
        <v>30985</v>
      </c>
      <c r="F57" s="77"/>
      <c r="G57" s="76">
        <v>17980</v>
      </c>
      <c r="H57" s="76"/>
      <c r="I57" s="24">
        <f t="shared" ref="I57:I59" si="8">IF(G57+H57=0,"-",G57-H57)</f>
        <v>17980</v>
      </c>
      <c r="J57" s="77">
        <f>IF(E57=0,"-",($C$2-E57)/365.25)</f>
        <v>33.169062286105408</v>
      </c>
      <c r="K57" s="77"/>
      <c r="L57" s="77"/>
      <c r="M57" s="77">
        <v>17980</v>
      </c>
    </row>
    <row r="58" spans="1:13" x14ac:dyDescent="0.2">
      <c r="A58" s="55">
        <v>2</v>
      </c>
      <c r="B58" s="86">
        <v>322</v>
      </c>
      <c r="C58" s="20" t="s">
        <v>58</v>
      </c>
      <c r="D58" s="79" t="s">
        <v>57</v>
      </c>
      <c r="E58" s="88">
        <v>30985</v>
      </c>
      <c r="F58" s="80">
        <v>50</v>
      </c>
      <c r="G58" s="87">
        <v>5243</v>
      </c>
      <c r="H58" s="87"/>
      <c r="I58" s="24">
        <f t="shared" si="8"/>
        <v>5243</v>
      </c>
      <c r="J58" s="34">
        <f>IF(E58=0,"-",($C$2-E58)/365.25)</f>
        <v>33.169062286105408</v>
      </c>
      <c r="K58" s="34">
        <v>105</v>
      </c>
      <c r="L58" s="34">
        <v>3490</v>
      </c>
      <c r="M58" s="34">
        <v>1753</v>
      </c>
    </row>
    <row r="59" spans="1:13" ht="13.5" thickBot="1" x14ac:dyDescent="0.25">
      <c r="A59" s="56">
        <v>3</v>
      </c>
      <c r="B59" s="89">
        <v>325</v>
      </c>
      <c r="C59" s="90" t="s">
        <v>42</v>
      </c>
      <c r="D59" s="91" t="s">
        <v>57</v>
      </c>
      <c r="E59" s="92">
        <v>30985</v>
      </c>
      <c r="F59" s="101">
        <v>50</v>
      </c>
      <c r="G59" s="94">
        <v>24188</v>
      </c>
      <c r="H59" s="94"/>
      <c r="I59" s="112">
        <f t="shared" si="8"/>
        <v>24188</v>
      </c>
      <c r="J59" s="36">
        <f>IF(E59=0,"-",($C$2-E59)/365.25)</f>
        <v>33.169062286105408</v>
      </c>
      <c r="K59" s="36">
        <v>484</v>
      </c>
      <c r="L59" s="36">
        <v>16101</v>
      </c>
      <c r="M59" s="36">
        <v>8087</v>
      </c>
    </row>
    <row r="60" spans="1:13" ht="14.25" thickTop="1" thickBot="1" x14ac:dyDescent="0.25">
      <c r="A60" s="57"/>
      <c r="B60" s="130" t="s">
        <v>50</v>
      </c>
      <c r="C60" s="131"/>
      <c r="D60" s="67" t="s">
        <v>57</v>
      </c>
      <c r="E60" s="95"/>
      <c r="F60" s="96"/>
      <c r="G60" s="97">
        <f>SUM(G57:G59)</f>
        <v>47411</v>
      </c>
      <c r="H60" s="97"/>
      <c r="I60" s="113">
        <f>SUM(I57:I59)</f>
        <v>47411</v>
      </c>
      <c r="J60" s="98"/>
      <c r="K60" s="110">
        <f t="shared" ref="K60:M60" si="9">SUM(K57:K59)</f>
        <v>589</v>
      </c>
      <c r="L60" s="97">
        <f t="shared" si="9"/>
        <v>19591</v>
      </c>
      <c r="M60" s="97">
        <f t="shared" si="9"/>
        <v>27820</v>
      </c>
    </row>
    <row r="61" spans="1:13" ht="14.25" thickTop="1" thickBot="1" x14ac:dyDescent="0.25">
      <c r="A61" s="64"/>
      <c r="B61" s="65"/>
      <c r="C61" s="66"/>
      <c r="D61" s="67"/>
      <c r="E61" s="95"/>
      <c r="F61" s="96"/>
      <c r="G61" s="97"/>
      <c r="H61" s="97"/>
      <c r="I61" s="97"/>
      <c r="J61" s="98"/>
      <c r="K61" s="98"/>
      <c r="L61" s="99"/>
      <c r="M61" s="99"/>
    </row>
    <row r="62" spans="1:13" ht="13.5" thickTop="1" x14ac:dyDescent="0.2">
      <c r="A62" s="53">
        <v>1</v>
      </c>
      <c r="B62" s="84">
        <v>303</v>
      </c>
      <c r="C62" s="15" t="s">
        <v>28</v>
      </c>
      <c r="D62" s="73" t="s">
        <v>59</v>
      </c>
      <c r="E62" s="85">
        <v>25569</v>
      </c>
      <c r="F62" s="77"/>
      <c r="G62" s="76">
        <v>19185</v>
      </c>
      <c r="H62" s="76"/>
      <c r="I62" s="24">
        <f t="shared" ref="I62:I65" si="10">IF(G62+H62=0,"-",G62-H62)</f>
        <v>19185</v>
      </c>
      <c r="J62" s="77">
        <f>IF(E62=0,"-",($C$2-E62)/365.25)</f>
        <v>47.997262149212865</v>
      </c>
      <c r="K62" s="77"/>
      <c r="L62" s="77"/>
      <c r="M62" s="77">
        <v>19185</v>
      </c>
    </row>
    <row r="63" spans="1:13" x14ac:dyDescent="0.2">
      <c r="A63" s="55">
        <v>3</v>
      </c>
      <c r="B63" s="86">
        <v>315</v>
      </c>
      <c r="C63" s="20" t="s">
        <v>35</v>
      </c>
      <c r="D63" s="79" t="s">
        <v>59</v>
      </c>
      <c r="E63" s="74">
        <v>42989</v>
      </c>
      <c r="F63" s="80">
        <v>5</v>
      </c>
      <c r="G63" s="87">
        <v>897</v>
      </c>
      <c r="H63" s="23"/>
      <c r="I63" s="24">
        <f t="shared" si="10"/>
        <v>897</v>
      </c>
      <c r="J63" s="34">
        <f>IF(E63=0,"-",($C$2-E63)/365.25)</f>
        <v>0.30390143737166325</v>
      </c>
      <c r="K63" s="34">
        <v>179</v>
      </c>
      <c r="L63" s="34">
        <v>55</v>
      </c>
      <c r="M63" s="34">
        <v>842</v>
      </c>
    </row>
    <row r="64" spans="1:13" x14ac:dyDescent="0.2">
      <c r="A64" s="55">
        <v>4</v>
      </c>
      <c r="B64" s="86">
        <v>322</v>
      </c>
      <c r="C64" s="20" t="s">
        <v>60</v>
      </c>
      <c r="D64" s="79" t="s">
        <v>59</v>
      </c>
      <c r="E64" s="88">
        <v>25569</v>
      </c>
      <c r="F64" s="80">
        <v>50</v>
      </c>
      <c r="G64" s="87">
        <v>4462</v>
      </c>
      <c r="H64" s="87"/>
      <c r="I64" s="24">
        <f t="shared" si="10"/>
        <v>4462</v>
      </c>
      <c r="J64" s="34">
        <f>IF(E64=0,"-",($C$2-E64)/365.25)</f>
        <v>47.997262149212865</v>
      </c>
      <c r="K64" s="34">
        <v>89</v>
      </c>
      <c r="L64" s="34">
        <v>4298</v>
      </c>
      <c r="M64" s="34">
        <v>164</v>
      </c>
    </row>
    <row r="65" spans="1:13" ht="13.5" thickBot="1" x14ac:dyDescent="0.25">
      <c r="A65" s="56">
        <v>5</v>
      </c>
      <c r="B65" s="89">
        <v>325</v>
      </c>
      <c r="C65" s="90" t="s">
        <v>42</v>
      </c>
      <c r="D65" s="91" t="s">
        <v>59</v>
      </c>
      <c r="E65" s="92">
        <v>25569</v>
      </c>
      <c r="F65" s="93">
        <v>50</v>
      </c>
      <c r="G65" s="102">
        <v>2262</v>
      </c>
      <c r="H65" s="102"/>
      <c r="I65" s="24">
        <f t="shared" si="10"/>
        <v>2262</v>
      </c>
      <c r="J65" s="37">
        <f>IF(E65=0,"-",($C$2-E65)/365.25)</f>
        <v>47.997262149212865</v>
      </c>
      <c r="K65" s="37">
        <v>45</v>
      </c>
      <c r="L65" s="37">
        <v>2179</v>
      </c>
      <c r="M65" s="37">
        <v>83</v>
      </c>
    </row>
    <row r="66" spans="1:13" ht="14.25" thickTop="1" thickBot="1" x14ac:dyDescent="0.25">
      <c r="A66" s="57"/>
      <c r="B66" s="128" t="s">
        <v>50</v>
      </c>
      <c r="C66" s="129"/>
      <c r="D66" s="58" t="s">
        <v>59</v>
      </c>
      <c r="E66" s="59"/>
      <c r="F66" s="60"/>
      <c r="G66" s="103">
        <f>SUM(G62:G65)</f>
        <v>26806</v>
      </c>
      <c r="H66" s="103"/>
      <c r="I66" s="103">
        <f>SUM(I62:I65)</f>
        <v>26806</v>
      </c>
      <c r="J66" s="104"/>
      <c r="K66" s="111">
        <f t="shared" ref="K66:M66" si="11">SUM(K62:K65)</f>
        <v>313</v>
      </c>
      <c r="L66" s="103">
        <f t="shared" si="11"/>
        <v>6532</v>
      </c>
      <c r="M66" s="103">
        <f t="shared" si="11"/>
        <v>20274</v>
      </c>
    </row>
    <row r="67" spans="1:13" ht="14.25" thickTop="1" thickBot="1" x14ac:dyDescent="0.25">
      <c r="A67" s="38"/>
      <c r="B67" s="39"/>
      <c r="C67" s="40" t="s">
        <v>61</v>
      </c>
      <c r="D67" s="13"/>
      <c r="E67" s="13"/>
      <c r="F67" s="13"/>
      <c r="G67" s="105">
        <f>G66+G60+G55+G47+G37</f>
        <v>783214</v>
      </c>
      <c r="H67" s="105"/>
      <c r="I67" s="105">
        <f>I66+I60+I55+I47+I37</f>
        <v>783214</v>
      </c>
      <c r="J67" s="105"/>
      <c r="K67" s="105">
        <f>K66+K60+K55+K47+K37</f>
        <v>19219.653333333332</v>
      </c>
      <c r="L67" s="105">
        <f>L66+L60+L55+L47+L37</f>
        <v>323864</v>
      </c>
      <c r="M67" s="108">
        <f>M66+M60+M55+M47+M37</f>
        <v>459350</v>
      </c>
    </row>
    <row r="68" spans="1:13" s="46" customFormat="1" ht="13.5" thickTop="1" x14ac:dyDescent="0.2">
      <c r="K68" s="47"/>
      <c r="L68" s="47"/>
      <c r="M68" s="47"/>
    </row>
    <row r="69" spans="1:13" customFormat="1" ht="15" x14ac:dyDescent="0.25"/>
    <row r="70" spans="1:13" customFormat="1" ht="15" customHeight="1" x14ac:dyDescent="0.25"/>
    <row r="71" spans="1:13" customFormat="1" ht="15" x14ac:dyDescent="0.25"/>
    <row r="72" spans="1:13" customFormat="1" ht="15" customHeight="1" x14ac:dyDescent="0.25"/>
    <row r="73" spans="1:13" customFormat="1" ht="15" x14ac:dyDescent="0.25"/>
    <row r="74" spans="1:13" customFormat="1" ht="15" x14ac:dyDescent="0.25"/>
    <row r="75" spans="1:13" s="46" customFormat="1" x14ac:dyDescent="0.2">
      <c r="K75" s="47"/>
      <c r="L75" s="47"/>
      <c r="M75" s="47"/>
    </row>
    <row r="76" spans="1:13" s="46" customFormat="1" x14ac:dyDescent="0.2">
      <c r="K76" s="47"/>
      <c r="L76" s="47"/>
      <c r="M76" s="47"/>
    </row>
    <row r="77" spans="1:13" s="46" customFormat="1" x14ac:dyDescent="0.2">
      <c r="K77" s="47"/>
      <c r="L77" s="47"/>
      <c r="M77" s="47"/>
    </row>
    <row r="78" spans="1:13" s="46" customFormat="1" x14ac:dyDescent="0.2">
      <c r="K78" s="47"/>
      <c r="L78" s="47"/>
      <c r="M78" s="47"/>
    </row>
    <row r="79" spans="1:13" s="46" customFormat="1" x14ac:dyDescent="0.2">
      <c r="K79" s="47"/>
      <c r="L79" s="47"/>
      <c r="M79" s="47"/>
    </row>
    <row r="80" spans="1:13" s="46" customFormat="1" x14ac:dyDescent="0.2">
      <c r="K80" s="47"/>
      <c r="L80" s="47"/>
      <c r="M80" s="47"/>
    </row>
    <row r="81" spans="11:13" s="46" customFormat="1" x14ac:dyDescent="0.2">
      <c r="K81" s="47"/>
      <c r="L81" s="47"/>
      <c r="M81" s="47"/>
    </row>
    <row r="82" spans="11:13" s="46" customFormat="1" x14ac:dyDescent="0.2">
      <c r="K82" s="47"/>
      <c r="L82" s="47"/>
      <c r="M82" s="47"/>
    </row>
    <row r="83" spans="11:13" s="46" customFormat="1" x14ac:dyDescent="0.2">
      <c r="K83" s="47"/>
      <c r="L83" s="47"/>
      <c r="M83" s="47"/>
    </row>
    <row r="84" spans="11:13" s="46" customFormat="1" x14ac:dyDescent="0.2">
      <c r="K84" s="47"/>
      <c r="L84" s="47"/>
      <c r="M84" s="47"/>
    </row>
    <row r="85" spans="11:13" s="46" customFormat="1" x14ac:dyDescent="0.2">
      <c r="K85" s="47"/>
      <c r="L85" s="47"/>
      <c r="M85" s="47"/>
    </row>
    <row r="86" spans="11:13" s="46" customFormat="1" x14ac:dyDescent="0.2">
      <c r="K86" s="47"/>
      <c r="L86" s="47"/>
      <c r="M86" s="47"/>
    </row>
    <row r="87" spans="11:13" s="46" customFormat="1" x14ac:dyDescent="0.2">
      <c r="K87" s="47"/>
      <c r="L87" s="47"/>
      <c r="M87" s="47"/>
    </row>
    <row r="88" spans="11:13" s="46" customFormat="1" x14ac:dyDescent="0.2">
      <c r="K88" s="47"/>
      <c r="L88" s="47"/>
      <c r="M88" s="47"/>
    </row>
    <row r="89" spans="11:13" s="46" customFormat="1" x14ac:dyDescent="0.2">
      <c r="K89" s="47"/>
      <c r="L89" s="47"/>
      <c r="M89" s="47"/>
    </row>
    <row r="90" spans="11:13" s="46" customFormat="1" x14ac:dyDescent="0.2">
      <c r="K90" s="47"/>
      <c r="L90" s="47"/>
      <c r="M90" s="47"/>
    </row>
    <row r="91" spans="11:13" s="46" customFormat="1" x14ac:dyDescent="0.2">
      <c r="K91" s="47"/>
      <c r="L91" s="47"/>
      <c r="M91" s="47"/>
    </row>
    <row r="92" spans="11:13" s="46" customFormat="1" x14ac:dyDescent="0.2">
      <c r="K92" s="47"/>
      <c r="L92" s="47"/>
      <c r="M92" s="47"/>
    </row>
    <row r="93" spans="11:13" s="46" customFormat="1" x14ac:dyDescent="0.2">
      <c r="K93" s="47"/>
      <c r="L93" s="47"/>
      <c r="M93" s="47"/>
    </row>
    <row r="94" spans="11:13" s="46" customFormat="1" x14ac:dyDescent="0.2">
      <c r="K94" s="47"/>
      <c r="L94" s="47"/>
      <c r="M94" s="47"/>
    </row>
    <row r="95" spans="11:13" s="46" customFormat="1" x14ac:dyDescent="0.2">
      <c r="K95" s="47"/>
      <c r="L95" s="47"/>
      <c r="M95" s="47"/>
    </row>
    <row r="96" spans="11:13" s="46" customFormat="1" x14ac:dyDescent="0.2">
      <c r="K96" s="47"/>
      <c r="L96" s="47"/>
      <c r="M96" s="47"/>
    </row>
    <row r="97" spans="11:13" s="46" customFormat="1" x14ac:dyDescent="0.2">
      <c r="K97" s="47"/>
      <c r="L97" s="47"/>
      <c r="M97" s="47"/>
    </row>
    <row r="98" spans="11:13" s="46" customFormat="1" x14ac:dyDescent="0.2">
      <c r="K98" s="47"/>
      <c r="L98" s="47"/>
      <c r="M98" s="47"/>
    </row>
    <row r="99" spans="11:13" s="46" customFormat="1" x14ac:dyDescent="0.2">
      <c r="K99" s="47"/>
      <c r="L99" s="47"/>
      <c r="M99" s="47"/>
    </row>
    <row r="100" spans="11:13" s="46" customFormat="1" x14ac:dyDescent="0.2">
      <c r="K100" s="47"/>
      <c r="L100" s="47"/>
      <c r="M100" s="47"/>
    </row>
    <row r="101" spans="11:13" s="46" customFormat="1" x14ac:dyDescent="0.2">
      <c r="K101" s="47"/>
      <c r="L101" s="47"/>
      <c r="M101" s="47"/>
    </row>
    <row r="102" spans="11:13" s="46" customFormat="1" x14ac:dyDescent="0.2">
      <c r="K102" s="47"/>
      <c r="L102" s="47"/>
      <c r="M102" s="47"/>
    </row>
    <row r="103" spans="11:13" s="46" customFormat="1" x14ac:dyDescent="0.2">
      <c r="K103" s="47"/>
      <c r="L103" s="47"/>
      <c r="M103" s="47"/>
    </row>
    <row r="104" spans="11:13" s="46" customFormat="1" x14ac:dyDescent="0.2">
      <c r="K104" s="47"/>
      <c r="L104" s="47"/>
      <c r="M104" s="47"/>
    </row>
    <row r="105" spans="11:13" s="46" customFormat="1" x14ac:dyDescent="0.2">
      <c r="K105" s="47"/>
      <c r="L105" s="47"/>
      <c r="M105" s="47"/>
    </row>
    <row r="106" spans="11:13" s="46" customFormat="1" x14ac:dyDescent="0.2">
      <c r="K106" s="47"/>
      <c r="L106" s="47"/>
      <c r="M106" s="47"/>
    </row>
    <row r="107" spans="11:13" s="46" customFormat="1" x14ac:dyDescent="0.2">
      <c r="K107" s="47"/>
      <c r="L107" s="47"/>
      <c r="M107" s="47"/>
    </row>
    <row r="108" spans="11:13" s="46" customFormat="1" x14ac:dyDescent="0.2">
      <c r="K108" s="47"/>
      <c r="L108" s="47"/>
      <c r="M108" s="47"/>
    </row>
    <row r="109" spans="11:13" s="46" customFormat="1" x14ac:dyDescent="0.2">
      <c r="K109" s="47"/>
      <c r="L109" s="47"/>
      <c r="M109" s="47"/>
    </row>
    <row r="110" spans="11:13" s="46" customFormat="1" x14ac:dyDescent="0.2">
      <c r="K110" s="47"/>
      <c r="L110" s="47"/>
      <c r="M110" s="47"/>
    </row>
    <row r="111" spans="11:13" s="46" customFormat="1" x14ac:dyDescent="0.2">
      <c r="K111" s="47"/>
      <c r="L111" s="47"/>
      <c r="M111" s="47"/>
    </row>
    <row r="112" spans="11:13" s="46" customFormat="1" x14ac:dyDescent="0.2">
      <c r="K112" s="47"/>
      <c r="L112" s="47"/>
      <c r="M112" s="47"/>
    </row>
    <row r="113" spans="11:13" s="46" customFormat="1" x14ac:dyDescent="0.2">
      <c r="K113" s="47"/>
      <c r="L113" s="47"/>
      <c r="M113" s="47"/>
    </row>
    <row r="114" spans="11:13" s="46" customFormat="1" x14ac:dyDescent="0.2">
      <c r="K114" s="47"/>
      <c r="L114" s="47"/>
      <c r="M114" s="47"/>
    </row>
    <row r="115" spans="11:13" s="46" customFormat="1" x14ac:dyDescent="0.2">
      <c r="K115" s="47"/>
      <c r="L115" s="47"/>
      <c r="M115" s="47"/>
    </row>
    <row r="116" spans="11:13" s="46" customFormat="1" x14ac:dyDescent="0.2">
      <c r="K116" s="47"/>
      <c r="L116" s="47"/>
      <c r="M116" s="47"/>
    </row>
    <row r="117" spans="11:13" s="46" customFormat="1" x14ac:dyDescent="0.2">
      <c r="K117" s="47"/>
      <c r="L117" s="47"/>
      <c r="M117" s="47"/>
    </row>
    <row r="118" spans="11:13" s="46" customFormat="1" x14ac:dyDescent="0.2">
      <c r="K118" s="47"/>
      <c r="L118" s="47"/>
      <c r="M118" s="47"/>
    </row>
    <row r="119" spans="11:13" s="46" customFormat="1" x14ac:dyDescent="0.2">
      <c r="K119" s="47"/>
      <c r="L119" s="47"/>
      <c r="M119" s="47"/>
    </row>
    <row r="120" spans="11:13" s="46" customFormat="1" x14ac:dyDescent="0.2">
      <c r="K120" s="47"/>
      <c r="L120" s="47"/>
      <c r="M120" s="47"/>
    </row>
    <row r="121" spans="11:13" s="46" customFormat="1" x14ac:dyDescent="0.2">
      <c r="K121" s="47"/>
      <c r="L121" s="47"/>
      <c r="M121" s="47"/>
    </row>
    <row r="122" spans="11:13" s="46" customFormat="1" x14ac:dyDescent="0.2">
      <c r="K122" s="47"/>
      <c r="L122" s="47"/>
      <c r="M122" s="47"/>
    </row>
    <row r="123" spans="11:13" s="46" customFormat="1" x14ac:dyDescent="0.2">
      <c r="K123" s="47"/>
      <c r="L123" s="47"/>
      <c r="M123" s="47"/>
    </row>
    <row r="124" spans="11:13" s="46" customFormat="1" x14ac:dyDescent="0.2">
      <c r="K124" s="47"/>
      <c r="L124" s="47"/>
      <c r="M124" s="47"/>
    </row>
    <row r="125" spans="11:13" s="46" customFormat="1" x14ac:dyDescent="0.2">
      <c r="K125" s="47"/>
      <c r="L125" s="47"/>
      <c r="M125" s="47"/>
    </row>
    <row r="126" spans="11:13" s="46" customFormat="1" x14ac:dyDescent="0.2">
      <c r="K126" s="47"/>
      <c r="L126" s="47"/>
      <c r="M126" s="47"/>
    </row>
    <row r="127" spans="11:13" s="46" customFormat="1" x14ac:dyDescent="0.2">
      <c r="K127" s="47"/>
      <c r="L127" s="47"/>
      <c r="M127" s="47"/>
    </row>
    <row r="128" spans="11:13" s="46" customFormat="1" x14ac:dyDescent="0.2">
      <c r="K128" s="47"/>
      <c r="L128" s="47"/>
      <c r="M128" s="47"/>
    </row>
    <row r="129" spans="11:13" s="46" customFormat="1" x14ac:dyDescent="0.2">
      <c r="K129" s="47"/>
      <c r="L129" s="47"/>
      <c r="M129" s="47"/>
    </row>
    <row r="130" spans="11:13" s="46" customFormat="1" x14ac:dyDescent="0.2">
      <c r="K130" s="47"/>
      <c r="L130" s="47"/>
      <c r="M130" s="47"/>
    </row>
    <row r="131" spans="11:13" s="46" customFormat="1" x14ac:dyDescent="0.2">
      <c r="K131" s="47"/>
      <c r="L131" s="47"/>
      <c r="M131" s="47"/>
    </row>
    <row r="132" spans="11:13" s="46" customFormat="1" x14ac:dyDescent="0.2">
      <c r="K132" s="47"/>
      <c r="L132" s="47"/>
      <c r="M132" s="47"/>
    </row>
    <row r="133" spans="11:13" s="46" customFormat="1" x14ac:dyDescent="0.2">
      <c r="K133" s="47"/>
      <c r="L133" s="47"/>
      <c r="M133" s="47"/>
    </row>
    <row r="134" spans="11:13" s="46" customFormat="1" x14ac:dyDescent="0.2">
      <c r="K134" s="47"/>
      <c r="L134" s="47"/>
      <c r="M134" s="47"/>
    </row>
    <row r="135" spans="11:13" s="46" customFormat="1" x14ac:dyDescent="0.2">
      <c r="K135" s="47"/>
      <c r="L135" s="47"/>
      <c r="M135" s="47"/>
    </row>
    <row r="136" spans="11:13" s="46" customFormat="1" x14ac:dyDescent="0.2">
      <c r="K136" s="47"/>
      <c r="L136" s="47"/>
      <c r="M136" s="47"/>
    </row>
    <row r="137" spans="11:13" s="46" customFormat="1" x14ac:dyDescent="0.2">
      <c r="K137" s="47"/>
      <c r="L137" s="47"/>
      <c r="M137" s="47"/>
    </row>
    <row r="138" spans="11:13" s="46" customFormat="1" x14ac:dyDescent="0.2">
      <c r="K138" s="47"/>
      <c r="L138" s="47"/>
      <c r="M138" s="47"/>
    </row>
    <row r="139" spans="11:13" s="46" customFormat="1" x14ac:dyDescent="0.2">
      <c r="K139" s="47"/>
      <c r="L139" s="47"/>
      <c r="M139" s="47"/>
    </row>
    <row r="140" spans="11:13" s="46" customFormat="1" x14ac:dyDescent="0.2">
      <c r="K140" s="47"/>
      <c r="L140" s="47"/>
      <c r="M140" s="47"/>
    </row>
    <row r="141" spans="11:13" s="46" customFormat="1" x14ac:dyDescent="0.2">
      <c r="K141" s="47"/>
      <c r="L141" s="47"/>
      <c r="M141" s="47"/>
    </row>
    <row r="142" spans="11:13" s="46" customFormat="1" x14ac:dyDescent="0.2">
      <c r="K142" s="47"/>
      <c r="L142" s="47"/>
      <c r="M142" s="47"/>
    </row>
    <row r="143" spans="11:13" s="46" customFormat="1" x14ac:dyDescent="0.2">
      <c r="K143" s="47"/>
      <c r="L143" s="47"/>
      <c r="M143" s="47"/>
    </row>
    <row r="144" spans="11:13" s="46" customFormat="1" x14ac:dyDescent="0.2">
      <c r="K144" s="47"/>
      <c r="L144" s="47"/>
      <c r="M144" s="47"/>
    </row>
    <row r="145" spans="11:13" s="46" customFormat="1" x14ac:dyDescent="0.2">
      <c r="K145" s="47"/>
      <c r="L145" s="47"/>
      <c r="M145" s="47"/>
    </row>
    <row r="146" spans="11:13" s="46" customFormat="1" x14ac:dyDescent="0.2">
      <c r="K146" s="47"/>
      <c r="L146" s="47"/>
      <c r="M146" s="47"/>
    </row>
    <row r="147" spans="11:13" s="46" customFormat="1" x14ac:dyDescent="0.2">
      <c r="K147" s="47"/>
      <c r="L147" s="47"/>
      <c r="M147" s="47"/>
    </row>
    <row r="148" spans="11:13" s="46" customFormat="1" x14ac:dyDescent="0.2">
      <c r="K148" s="47"/>
      <c r="L148" s="47"/>
      <c r="M148" s="47"/>
    </row>
    <row r="149" spans="11:13" s="46" customFormat="1" x14ac:dyDescent="0.2">
      <c r="K149" s="47"/>
      <c r="L149" s="47"/>
      <c r="M149" s="47"/>
    </row>
    <row r="150" spans="11:13" s="46" customFormat="1" x14ac:dyDescent="0.2">
      <c r="K150" s="47"/>
      <c r="L150" s="47"/>
      <c r="M150" s="47"/>
    </row>
    <row r="151" spans="11:13" s="46" customFormat="1" x14ac:dyDescent="0.2">
      <c r="K151" s="47"/>
      <c r="L151" s="47"/>
      <c r="M151" s="47"/>
    </row>
    <row r="152" spans="11:13" s="46" customFormat="1" x14ac:dyDescent="0.2">
      <c r="K152" s="47"/>
      <c r="L152" s="47"/>
      <c r="M152" s="47"/>
    </row>
    <row r="153" spans="11:13" s="46" customFormat="1" x14ac:dyDescent="0.2">
      <c r="K153" s="47"/>
      <c r="L153" s="47"/>
      <c r="M153" s="47"/>
    </row>
    <row r="154" spans="11:13" s="46" customFormat="1" x14ac:dyDescent="0.2">
      <c r="K154" s="47"/>
      <c r="L154" s="47"/>
      <c r="M154" s="47"/>
    </row>
    <row r="155" spans="11:13" s="46" customFormat="1" x14ac:dyDescent="0.2">
      <c r="K155" s="47"/>
      <c r="L155" s="47"/>
      <c r="M155" s="47"/>
    </row>
    <row r="156" spans="11:13" s="46" customFormat="1" x14ac:dyDescent="0.2">
      <c r="K156" s="47"/>
      <c r="L156" s="47"/>
      <c r="M156" s="47"/>
    </row>
    <row r="157" spans="11:13" s="46" customFormat="1" x14ac:dyDescent="0.2">
      <c r="K157" s="47"/>
      <c r="L157" s="47"/>
      <c r="M157" s="47"/>
    </row>
    <row r="158" spans="11:13" s="46" customFormat="1" x14ac:dyDescent="0.2">
      <c r="K158" s="47"/>
      <c r="L158" s="47"/>
      <c r="M158" s="47"/>
    </row>
    <row r="159" spans="11:13" s="46" customFormat="1" x14ac:dyDescent="0.2">
      <c r="K159" s="47"/>
      <c r="L159" s="47"/>
      <c r="M159" s="47"/>
    </row>
    <row r="160" spans="11:13" s="46" customFormat="1" x14ac:dyDescent="0.2">
      <c r="K160" s="47"/>
      <c r="L160" s="47"/>
      <c r="M160" s="47"/>
    </row>
    <row r="161" spans="11:13" s="46" customFormat="1" x14ac:dyDescent="0.2">
      <c r="K161" s="47"/>
      <c r="L161" s="47"/>
      <c r="M161" s="47"/>
    </row>
    <row r="162" spans="11:13" s="46" customFormat="1" x14ac:dyDescent="0.2">
      <c r="K162" s="47"/>
      <c r="L162" s="47"/>
      <c r="M162" s="47"/>
    </row>
    <row r="163" spans="11:13" s="46" customFormat="1" x14ac:dyDescent="0.2">
      <c r="K163" s="47"/>
      <c r="L163" s="47"/>
      <c r="M163" s="47"/>
    </row>
    <row r="164" spans="11:13" s="46" customFormat="1" x14ac:dyDescent="0.2">
      <c r="K164" s="47"/>
      <c r="L164" s="47"/>
      <c r="M164" s="47"/>
    </row>
    <row r="165" spans="11:13" s="46" customFormat="1" x14ac:dyDescent="0.2">
      <c r="K165" s="47"/>
      <c r="L165" s="47"/>
      <c r="M165" s="47"/>
    </row>
    <row r="166" spans="11:13" s="46" customFormat="1" x14ac:dyDescent="0.2">
      <c r="K166" s="47"/>
      <c r="L166" s="47"/>
      <c r="M166" s="47"/>
    </row>
    <row r="167" spans="11:13" s="46" customFormat="1" x14ac:dyDescent="0.2">
      <c r="K167" s="47"/>
      <c r="L167" s="47"/>
      <c r="M167" s="47"/>
    </row>
    <row r="168" spans="11:13" s="46" customFormat="1" x14ac:dyDescent="0.2">
      <c r="K168" s="47"/>
      <c r="L168" s="47"/>
      <c r="M168" s="47"/>
    </row>
    <row r="169" spans="11:13" s="46" customFormat="1" x14ac:dyDescent="0.2">
      <c r="K169" s="47"/>
      <c r="L169" s="47"/>
      <c r="M169" s="47"/>
    </row>
    <row r="170" spans="11:13" s="46" customFormat="1" x14ac:dyDescent="0.2">
      <c r="K170" s="47"/>
      <c r="L170" s="47"/>
      <c r="M170" s="47"/>
    </row>
    <row r="171" spans="11:13" s="46" customFormat="1" x14ac:dyDescent="0.2">
      <c r="K171" s="47"/>
      <c r="L171" s="47"/>
      <c r="M171" s="47"/>
    </row>
    <row r="172" spans="11:13" s="46" customFormat="1" x14ac:dyDescent="0.2">
      <c r="K172" s="47"/>
      <c r="L172" s="47"/>
      <c r="M172" s="47"/>
    </row>
    <row r="173" spans="11:13" s="46" customFormat="1" x14ac:dyDescent="0.2">
      <c r="K173" s="47"/>
      <c r="L173" s="47"/>
      <c r="M173" s="47"/>
    </row>
    <row r="174" spans="11:13" s="46" customFormat="1" x14ac:dyDescent="0.2">
      <c r="K174" s="47"/>
      <c r="L174" s="47"/>
      <c r="M174" s="47"/>
    </row>
    <row r="175" spans="11:13" s="46" customFormat="1" x14ac:dyDescent="0.2">
      <c r="K175" s="47"/>
      <c r="L175" s="47"/>
      <c r="M175" s="47"/>
    </row>
    <row r="176" spans="11:13" s="46" customFormat="1" x14ac:dyDescent="0.2">
      <c r="K176" s="47"/>
      <c r="L176" s="47"/>
      <c r="M176" s="47"/>
    </row>
    <row r="177" spans="11:13" s="46" customFormat="1" x14ac:dyDescent="0.2">
      <c r="K177" s="47"/>
      <c r="L177" s="47"/>
      <c r="M177" s="47"/>
    </row>
    <row r="178" spans="11:13" s="46" customFormat="1" ht="15" customHeight="1" x14ac:dyDescent="0.2">
      <c r="K178" s="47"/>
      <c r="L178" s="47"/>
      <c r="M178" s="47"/>
    </row>
    <row r="179" spans="11:13" s="46" customFormat="1" x14ac:dyDescent="0.2">
      <c r="K179" s="47"/>
      <c r="L179" s="47"/>
      <c r="M179" s="47"/>
    </row>
    <row r="180" spans="11:13" s="46" customFormat="1" x14ac:dyDescent="0.2">
      <c r="K180" s="47"/>
      <c r="L180" s="47"/>
      <c r="M180" s="47"/>
    </row>
    <row r="181" spans="11:13" s="46" customFormat="1" x14ac:dyDescent="0.2">
      <c r="K181" s="47"/>
      <c r="L181" s="47"/>
      <c r="M181" s="47"/>
    </row>
    <row r="182" spans="11:13" s="46" customFormat="1" x14ac:dyDescent="0.2">
      <c r="K182" s="47"/>
      <c r="L182" s="47"/>
      <c r="M182" s="47"/>
    </row>
    <row r="183" spans="11:13" s="46" customFormat="1" x14ac:dyDescent="0.2">
      <c r="K183" s="47"/>
      <c r="L183" s="47"/>
      <c r="M183" s="47"/>
    </row>
    <row r="184" spans="11:13" s="46" customFormat="1" x14ac:dyDescent="0.2">
      <c r="K184" s="47"/>
      <c r="L184" s="47"/>
      <c r="M184" s="47"/>
    </row>
    <row r="185" spans="11:13" s="46" customFormat="1" x14ac:dyDescent="0.2">
      <c r="K185" s="47"/>
      <c r="L185" s="47"/>
      <c r="M185" s="47"/>
    </row>
    <row r="186" spans="11:13" s="46" customFormat="1" x14ac:dyDescent="0.2">
      <c r="K186" s="47"/>
      <c r="L186" s="47"/>
      <c r="M186" s="47"/>
    </row>
    <row r="187" spans="11:13" s="46" customFormat="1" x14ac:dyDescent="0.2">
      <c r="K187" s="47"/>
      <c r="L187" s="47"/>
      <c r="M187" s="47"/>
    </row>
    <row r="188" spans="11:13" s="46" customFormat="1" x14ac:dyDescent="0.2">
      <c r="K188" s="47"/>
      <c r="L188" s="47"/>
      <c r="M188" s="47"/>
    </row>
    <row r="189" spans="11:13" s="46" customFormat="1" x14ac:dyDescent="0.2">
      <c r="K189" s="47"/>
      <c r="L189" s="47"/>
      <c r="M189" s="47"/>
    </row>
    <row r="190" spans="11:13" s="46" customFormat="1" x14ac:dyDescent="0.2">
      <c r="K190" s="47"/>
      <c r="L190" s="47"/>
      <c r="M190" s="47"/>
    </row>
    <row r="191" spans="11:13" s="46" customFormat="1" x14ac:dyDescent="0.2">
      <c r="K191" s="47"/>
      <c r="L191" s="47"/>
      <c r="M191" s="47"/>
    </row>
    <row r="192" spans="11:13" s="46" customFormat="1" x14ac:dyDescent="0.2">
      <c r="K192" s="47"/>
      <c r="L192" s="47"/>
      <c r="M192" s="47"/>
    </row>
    <row r="193" spans="11:13" s="46" customFormat="1" x14ac:dyDescent="0.2">
      <c r="K193" s="47"/>
      <c r="L193" s="47"/>
      <c r="M193" s="47"/>
    </row>
    <row r="194" spans="11:13" s="46" customFormat="1" x14ac:dyDescent="0.2">
      <c r="K194" s="47"/>
      <c r="L194" s="47"/>
      <c r="M194" s="47"/>
    </row>
    <row r="195" spans="11:13" s="46" customFormat="1" x14ac:dyDescent="0.2">
      <c r="K195" s="47"/>
      <c r="L195" s="47"/>
      <c r="M195" s="47"/>
    </row>
    <row r="196" spans="11:13" s="46" customFormat="1" x14ac:dyDescent="0.2">
      <c r="K196" s="47"/>
      <c r="L196" s="47"/>
      <c r="M196" s="47"/>
    </row>
    <row r="197" spans="11:13" s="46" customFormat="1" x14ac:dyDescent="0.2">
      <c r="K197" s="47"/>
      <c r="L197" s="47"/>
      <c r="M197" s="47"/>
    </row>
    <row r="198" spans="11:13" s="46" customFormat="1" x14ac:dyDescent="0.2">
      <c r="K198" s="47"/>
      <c r="L198" s="47"/>
      <c r="M198" s="47"/>
    </row>
    <row r="199" spans="11:13" s="46" customFormat="1" x14ac:dyDescent="0.2">
      <c r="K199" s="47"/>
      <c r="L199" s="47"/>
      <c r="M199" s="47"/>
    </row>
    <row r="200" spans="11:13" s="46" customFormat="1" x14ac:dyDescent="0.2">
      <c r="K200" s="47"/>
      <c r="L200" s="47"/>
      <c r="M200" s="47"/>
    </row>
    <row r="201" spans="11:13" s="46" customFormat="1" x14ac:dyDescent="0.2">
      <c r="K201" s="47"/>
      <c r="L201" s="47"/>
      <c r="M201" s="47"/>
    </row>
    <row r="202" spans="11:13" s="46" customFormat="1" x14ac:dyDescent="0.2">
      <c r="K202" s="47"/>
      <c r="L202" s="47"/>
      <c r="M202" s="47"/>
    </row>
    <row r="203" spans="11:13" s="46" customFormat="1" x14ac:dyDescent="0.2">
      <c r="K203" s="47"/>
      <c r="L203" s="47"/>
      <c r="M203" s="47"/>
    </row>
    <row r="204" spans="11:13" s="46" customFormat="1" x14ac:dyDescent="0.2">
      <c r="K204" s="47"/>
      <c r="L204" s="47"/>
      <c r="M204" s="47"/>
    </row>
    <row r="205" spans="11:13" s="46" customFormat="1" x14ac:dyDescent="0.2">
      <c r="K205" s="47"/>
      <c r="L205" s="47"/>
      <c r="M205" s="47"/>
    </row>
    <row r="206" spans="11:13" s="46" customFormat="1" x14ac:dyDescent="0.2">
      <c r="K206" s="47"/>
      <c r="L206" s="47"/>
      <c r="M206" s="47"/>
    </row>
    <row r="207" spans="11:13" s="46" customFormat="1" x14ac:dyDescent="0.2">
      <c r="K207" s="47"/>
      <c r="L207" s="47"/>
      <c r="M207" s="47"/>
    </row>
    <row r="208" spans="11:13" s="46" customFormat="1" ht="15" customHeight="1" x14ac:dyDescent="0.2">
      <c r="K208" s="47"/>
      <c r="L208" s="47"/>
      <c r="M208" s="47"/>
    </row>
    <row r="209" spans="11:13" s="46" customFormat="1" x14ac:dyDescent="0.2">
      <c r="K209" s="47"/>
      <c r="L209" s="47"/>
      <c r="M209" s="47"/>
    </row>
    <row r="210" spans="11:13" s="46" customFormat="1" x14ac:dyDescent="0.2">
      <c r="K210" s="47"/>
      <c r="L210" s="47"/>
      <c r="M210" s="47"/>
    </row>
    <row r="211" spans="11:13" s="46" customFormat="1" x14ac:dyDescent="0.2">
      <c r="K211" s="47"/>
      <c r="L211" s="47"/>
      <c r="M211" s="47"/>
    </row>
    <row r="212" spans="11:13" s="46" customFormat="1" x14ac:dyDescent="0.2">
      <c r="K212" s="47"/>
      <c r="L212" s="47"/>
      <c r="M212" s="47"/>
    </row>
    <row r="213" spans="11:13" s="46" customFormat="1" x14ac:dyDescent="0.2">
      <c r="K213" s="47"/>
      <c r="L213" s="47"/>
      <c r="M213" s="47"/>
    </row>
    <row r="214" spans="11:13" s="46" customFormat="1" x14ac:dyDescent="0.2">
      <c r="K214" s="47"/>
      <c r="L214" s="47"/>
      <c r="M214" s="47"/>
    </row>
    <row r="215" spans="11:13" s="46" customFormat="1" x14ac:dyDescent="0.2">
      <c r="K215" s="47"/>
      <c r="L215" s="47"/>
      <c r="M215" s="47"/>
    </row>
    <row r="216" spans="11:13" s="46" customFormat="1" x14ac:dyDescent="0.2">
      <c r="K216" s="47"/>
      <c r="L216" s="47"/>
      <c r="M216" s="47"/>
    </row>
    <row r="217" spans="11:13" s="46" customFormat="1" x14ac:dyDescent="0.2">
      <c r="K217" s="47"/>
      <c r="L217" s="47"/>
      <c r="M217" s="47"/>
    </row>
    <row r="218" spans="11:13" s="46" customFormat="1" x14ac:dyDescent="0.2">
      <c r="K218" s="47"/>
      <c r="L218" s="47"/>
      <c r="M218" s="47"/>
    </row>
    <row r="219" spans="11:13" s="46" customFormat="1" x14ac:dyDescent="0.2">
      <c r="K219" s="47"/>
      <c r="L219" s="47"/>
      <c r="M219" s="47"/>
    </row>
    <row r="220" spans="11:13" s="46" customFormat="1" x14ac:dyDescent="0.2">
      <c r="K220" s="47"/>
      <c r="L220" s="47"/>
      <c r="M220" s="47"/>
    </row>
    <row r="221" spans="11:13" s="46" customFormat="1" x14ac:dyDescent="0.2">
      <c r="K221" s="47"/>
      <c r="L221" s="47"/>
      <c r="M221" s="47"/>
    </row>
    <row r="222" spans="11:13" s="46" customFormat="1" x14ac:dyDescent="0.2">
      <c r="K222" s="47"/>
      <c r="L222" s="47"/>
      <c r="M222" s="47"/>
    </row>
    <row r="223" spans="11:13" s="46" customFormat="1" x14ac:dyDescent="0.2">
      <c r="K223" s="47"/>
      <c r="L223" s="47"/>
      <c r="M223" s="47"/>
    </row>
    <row r="224" spans="11:13" s="46" customFormat="1" x14ac:dyDescent="0.2">
      <c r="K224" s="47"/>
      <c r="L224" s="47"/>
      <c r="M224" s="47"/>
    </row>
    <row r="225" spans="11:13" s="46" customFormat="1" x14ac:dyDescent="0.2">
      <c r="K225" s="47"/>
      <c r="L225" s="47"/>
      <c r="M225" s="47"/>
    </row>
    <row r="226" spans="11:13" s="46" customFormat="1" x14ac:dyDescent="0.2">
      <c r="K226" s="47"/>
      <c r="L226" s="47"/>
      <c r="M226" s="47"/>
    </row>
    <row r="227" spans="11:13" s="46" customFormat="1" x14ac:dyDescent="0.2">
      <c r="K227" s="47"/>
      <c r="L227" s="47"/>
      <c r="M227" s="47"/>
    </row>
    <row r="228" spans="11:13" s="46" customFormat="1" x14ac:dyDescent="0.2">
      <c r="K228" s="47"/>
      <c r="L228" s="47"/>
      <c r="M228" s="47"/>
    </row>
    <row r="229" spans="11:13" s="46" customFormat="1" x14ac:dyDescent="0.2">
      <c r="K229" s="47"/>
      <c r="L229" s="47"/>
      <c r="M229" s="47"/>
    </row>
    <row r="230" spans="11:13" s="46" customFormat="1" x14ac:dyDescent="0.2">
      <c r="K230" s="47"/>
      <c r="L230" s="47"/>
      <c r="M230" s="47"/>
    </row>
    <row r="231" spans="11:13" s="46" customFormat="1" x14ac:dyDescent="0.2">
      <c r="K231" s="47"/>
      <c r="L231" s="47"/>
      <c r="M231" s="47"/>
    </row>
    <row r="232" spans="11:13" s="46" customFormat="1" x14ac:dyDescent="0.2">
      <c r="K232" s="47"/>
      <c r="L232" s="47"/>
      <c r="M232" s="47"/>
    </row>
    <row r="233" spans="11:13" s="46" customFormat="1" x14ac:dyDescent="0.2">
      <c r="K233" s="47"/>
      <c r="L233" s="47"/>
      <c r="M233" s="47"/>
    </row>
    <row r="234" spans="11:13" s="46" customFormat="1" x14ac:dyDescent="0.2">
      <c r="K234" s="47"/>
      <c r="L234" s="47"/>
      <c r="M234" s="47"/>
    </row>
    <row r="235" spans="11:13" s="46" customFormat="1" x14ac:dyDescent="0.2">
      <c r="K235" s="47"/>
      <c r="L235" s="47"/>
      <c r="M235" s="47"/>
    </row>
    <row r="236" spans="11:13" s="46" customFormat="1" x14ac:dyDescent="0.2">
      <c r="K236" s="47"/>
      <c r="L236" s="47"/>
      <c r="M236" s="47"/>
    </row>
    <row r="237" spans="11:13" s="46" customFormat="1" x14ac:dyDescent="0.2">
      <c r="K237" s="47"/>
      <c r="L237" s="47"/>
      <c r="M237" s="47"/>
    </row>
    <row r="238" spans="11:13" s="46" customFormat="1" x14ac:dyDescent="0.2">
      <c r="K238" s="47"/>
      <c r="L238" s="47"/>
      <c r="M238" s="47"/>
    </row>
    <row r="239" spans="11:13" s="46" customFormat="1" x14ac:dyDescent="0.2">
      <c r="K239" s="47"/>
      <c r="L239" s="47"/>
      <c r="M239" s="47"/>
    </row>
    <row r="240" spans="11:13" s="46" customFormat="1" x14ac:dyDescent="0.2">
      <c r="K240" s="47"/>
      <c r="L240" s="47"/>
      <c r="M240" s="47"/>
    </row>
    <row r="241" spans="11:13" s="46" customFormat="1" x14ac:dyDescent="0.2">
      <c r="K241" s="47"/>
      <c r="L241" s="47"/>
      <c r="M241" s="47"/>
    </row>
    <row r="242" spans="11:13" s="46" customFormat="1" x14ac:dyDescent="0.2">
      <c r="K242" s="47"/>
      <c r="L242" s="47"/>
      <c r="M242" s="47"/>
    </row>
    <row r="243" spans="11:13" s="46" customFormat="1" x14ac:dyDescent="0.2">
      <c r="K243" s="47"/>
      <c r="L243" s="47"/>
      <c r="M243" s="47"/>
    </row>
    <row r="244" spans="11:13" s="46" customFormat="1" x14ac:dyDescent="0.2">
      <c r="K244" s="47"/>
      <c r="L244" s="47"/>
      <c r="M244" s="47"/>
    </row>
    <row r="245" spans="11:13" s="46" customFormat="1" x14ac:dyDescent="0.2">
      <c r="K245" s="47"/>
      <c r="L245" s="47"/>
      <c r="M245" s="47"/>
    </row>
    <row r="246" spans="11:13" s="46" customFormat="1" x14ac:dyDescent="0.2">
      <c r="K246" s="47"/>
      <c r="L246" s="47"/>
      <c r="M246" s="47"/>
    </row>
    <row r="247" spans="11:13" s="46" customFormat="1" x14ac:dyDescent="0.2">
      <c r="K247" s="47"/>
      <c r="L247" s="47"/>
      <c r="M247" s="47"/>
    </row>
    <row r="248" spans="11:13" s="46" customFormat="1" x14ac:dyDescent="0.2">
      <c r="K248" s="47"/>
      <c r="L248" s="47"/>
      <c r="M248" s="47"/>
    </row>
    <row r="249" spans="11:13" s="46" customFormat="1" x14ac:dyDescent="0.2">
      <c r="K249" s="47"/>
      <c r="L249" s="47"/>
      <c r="M249" s="47"/>
    </row>
    <row r="250" spans="11:13" s="46" customFormat="1" x14ac:dyDescent="0.2">
      <c r="K250" s="47"/>
      <c r="L250" s="47"/>
      <c r="M250" s="47"/>
    </row>
    <row r="251" spans="11:13" s="46" customFormat="1" x14ac:dyDescent="0.2">
      <c r="K251" s="47"/>
      <c r="L251" s="47"/>
      <c r="M251" s="47"/>
    </row>
    <row r="252" spans="11:13" s="46" customFormat="1" x14ac:dyDescent="0.2">
      <c r="K252" s="47"/>
      <c r="L252" s="47"/>
      <c r="M252" s="47"/>
    </row>
    <row r="253" spans="11:13" s="46" customFormat="1" x14ac:dyDescent="0.2">
      <c r="K253" s="47"/>
      <c r="L253" s="47"/>
      <c r="M253" s="47"/>
    </row>
    <row r="254" spans="11:13" s="46" customFormat="1" x14ac:dyDescent="0.2">
      <c r="K254" s="47"/>
      <c r="L254" s="47"/>
      <c r="M254" s="47"/>
    </row>
    <row r="255" spans="11:13" s="46" customFormat="1" x14ac:dyDescent="0.2">
      <c r="K255" s="47"/>
      <c r="L255" s="47"/>
      <c r="M255" s="47"/>
    </row>
    <row r="256" spans="11:13" s="46" customFormat="1" x14ac:dyDescent="0.2">
      <c r="K256" s="47"/>
      <c r="L256" s="47"/>
      <c r="M256" s="47"/>
    </row>
    <row r="257" spans="11:13" s="46" customFormat="1" x14ac:dyDescent="0.2">
      <c r="K257" s="47"/>
      <c r="L257" s="47"/>
      <c r="M257" s="47"/>
    </row>
    <row r="258" spans="11:13" s="46" customFormat="1" x14ac:dyDescent="0.2">
      <c r="K258" s="47"/>
      <c r="L258" s="47"/>
      <c r="M258" s="47"/>
    </row>
    <row r="259" spans="11:13" s="46" customFormat="1" x14ac:dyDescent="0.2">
      <c r="K259" s="47"/>
      <c r="L259" s="47"/>
      <c r="M259" s="47"/>
    </row>
    <row r="260" spans="11:13" s="46" customFormat="1" x14ac:dyDescent="0.2">
      <c r="K260" s="47"/>
      <c r="L260" s="47"/>
      <c r="M260" s="47"/>
    </row>
    <row r="261" spans="11:13" s="46" customFormat="1" x14ac:dyDescent="0.2">
      <c r="K261" s="47"/>
      <c r="L261" s="47"/>
      <c r="M261" s="47"/>
    </row>
    <row r="262" spans="11:13" s="46" customFormat="1" x14ac:dyDescent="0.2">
      <c r="K262" s="47"/>
      <c r="L262" s="47"/>
      <c r="M262" s="47"/>
    </row>
    <row r="263" spans="11:13" s="46" customFormat="1" x14ac:dyDescent="0.2">
      <c r="K263" s="47"/>
      <c r="L263" s="47"/>
      <c r="M263" s="47"/>
    </row>
    <row r="264" spans="11:13" s="46" customFormat="1" x14ac:dyDescent="0.2">
      <c r="K264" s="47"/>
      <c r="L264" s="47"/>
      <c r="M264" s="47"/>
    </row>
    <row r="265" spans="11:13" s="46" customFormat="1" x14ac:dyDescent="0.2">
      <c r="K265" s="47"/>
      <c r="L265" s="47"/>
      <c r="M265" s="47"/>
    </row>
    <row r="266" spans="11:13" s="46" customFormat="1" x14ac:dyDescent="0.2">
      <c r="K266" s="47"/>
      <c r="L266" s="47"/>
      <c r="M266" s="47"/>
    </row>
    <row r="267" spans="11:13" s="46" customFormat="1" x14ac:dyDescent="0.2">
      <c r="K267" s="47"/>
      <c r="L267" s="47"/>
      <c r="M267" s="47"/>
    </row>
    <row r="268" spans="11:13" s="46" customFormat="1" x14ac:dyDescent="0.2">
      <c r="K268" s="47"/>
      <c r="L268" s="47"/>
      <c r="M268" s="47"/>
    </row>
    <row r="269" spans="11:13" s="46" customFormat="1" x14ac:dyDescent="0.2">
      <c r="K269" s="47"/>
      <c r="L269" s="47"/>
      <c r="M269" s="47"/>
    </row>
    <row r="270" spans="11:13" s="46" customFormat="1" x14ac:dyDescent="0.2">
      <c r="K270" s="47"/>
      <c r="L270" s="47"/>
      <c r="M270" s="47"/>
    </row>
    <row r="271" spans="11:13" s="46" customFormat="1" x14ac:dyDescent="0.2">
      <c r="K271" s="47"/>
      <c r="L271" s="47"/>
      <c r="M271" s="47"/>
    </row>
    <row r="272" spans="11:13" s="46" customFormat="1" x14ac:dyDescent="0.2">
      <c r="K272" s="47"/>
      <c r="L272" s="47"/>
      <c r="M272" s="47"/>
    </row>
    <row r="273" spans="11:13" s="46" customFormat="1" x14ac:dyDescent="0.2">
      <c r="K273" s="47"/>
      <c r="L273" s="47"/>
      <c r="M273" s="47"/>
    </row>
    <row r="274" spans="11:13" s="46" customFormat="1" x14ac:dyDescent="0.2">
      <c r="K274" s="47"/>
      <c r="L274" s="47"/>
      <c r="M274" s="47"/>
    </row>
    <row r="275" spans="11:13" s="46" customFormat="1" x14ac:dyDescent="0.2">
      <c r="K275" s="47"/>
      <c r="L275" s="47"/>
      <c r="M275" s="47"/>
    </row>
    <row r="276" spans="11:13" s="46" customFormat="1" x14ac:dyDescent="0.2">
      <c r="K276" s="47"/>
      <c r="L276" s="47"/>
      <c r="M276" s="47"/>
    </row>
    <row r="277" spans="11:13" s="46" customFormat="1" x14ac:dyDescent="0.2">
      <c r="K277" s="47"/>
      <c r="L277" s="47"/>
      <c r="M277" s="47"/>
    </row>
    <row r="278" spans="11:13" s="46" customFormat="1" x14ac:dyDescent="0.2">
      <c r="K278" s="47"/>
      <c r="L278" s="47"/>
      <c r="M278" s="47"/>
    </row>
    <row r="279" spans="11:13" s="46" customFormat="1" x14ac:dyDescent="0.2">
      <c r="K279" s="47"/>
      <c r="L279" s="47"/>
      <c r="M279" s="47"/>
    </row>
    <row r="280" spans="11:13" s="46" customFormat="1" x14ac:dyDescent="0.2">
      <c r="K280" s="47"/>
      <c r="L280" s="47"/>
      <c r="M280" s="47"/>
    </row>
    <row r="281" spans="11:13" s="54" customFormat="1" x14ac:dyDescent="0.2">
      <c r="K281" s="106"/>
      <c r="L281" s="106"/>
      <c r="M281" s="106"/>
    </row>
    <row r="282" spans="11:13" s="54" customFormat="1" x14ac:dyDescent="0.2">
      <c r="K282" s="106"/>
      <c r="L282" s="106"/>
      <c r="M282" s="106"/>
    </row>
    <row r="283" spans="11:13" s="54" customFormat="1" x14ac:dyDescent="0.2">
      <c r="K283" s="106"/>
      <c r="L283" s="106"/>
      <c r="M283" s="106"/>
    </row>
    <row r="284" spans="11:13" s="54" customFormat="1" x14ac:dyDescent="0.2">
      <c r="K284" s="106"/>
      <c r="L284" s="106"/>
      <c r="M284" s="106"/>
    </row>
    <row r="285" spans="11:13" s="54" customFormat="1" x14ac:dyDescent="0.2">
      <c r="K285" s="106"/>
      <c r="L285" s="106"/>
      <c r="M285" s="106"/>
    </row>
    <row r="286" spans="11:13" s="54" customFormat="1" x14ac:dyDescent="0.2">
      <c r="K286" s="106"/>
      <c r="L286" s="106"/>
      <c r="M286" s="106"/>
    </row>
    <row r="287" spans="11:13" s="54" customFormat="1" x14ac:dyDescent="0.2">
      <c r="K287" s="106"/>
      <c r="L287" s="106"/>
      <c r="M287" s="106"/>
    </row>
    <row r="288" spans="11:13" s="54" customFormat="1" x14ac:dyDescent="0.2">
      <c r="K288" s="106"/>
      <c r="L288" s="106"/>
      <c r="M288" s="106"/>
    </row>
    <row r="289" spans="11:13" s="54" customFormat="1" x14ac:dyDescent="0.2">
      <c r="K289" s="106"/>
      <c r="L289" s="106"/>
      <c r="M289" s="106"/>
    </row>
    <row r="290" spans="11:13" s="54" customFormat="1" x14ac:dyDescent="0.2">
      <c r="K290" s="106"/>
      <c r="L290" s="106"/>
      <c r="M290" s="106"/>
    </row>
    <row r="291" spans="11:13" s="54" customFormat="1" x14ac:dyDescent="0.2">
      <c r="K291" s="106"/>
      <c r="L291" s="106"/>
      <c r="M291" s="106"/>
    </row>
    <row r="292" spans="11:13" s="54" customFormat="1" x14ac:dyDescent="0.2">
      <c r="K292" s="106"/>
      <c r="L292" s="106"/>
      <c r="M292" s="106"/>
    </row>
    <row r="293" spans="11:13" s="54" customFormat="1" x14ac:dyDescent="0.2">
      <c r="K293" s="106"/>
      <c r="L293" s="106"/>
      <c r="M293" s="106"/>
    </row>
    <row r="294" spans="11:13" s="54" customFormat="1" x14ac:dyDescent="0.2">
      <c r="K294" s="106"/>
      <c r="L294" s="106"/>
      <c r="M294" s="106"/>
    </row>
    <row r="295" spans="11:13" s="54" customFormat="1" x14ac:dyDescent="0.2">
      <c r="K295" s="106"/>
      <c r="L295" s="106"/>
      <c r="M295" s="106"/>
    </row>
    <row r="296" spans="11:13" s="54" customFormat="1" x14ac:dyDescent="0.2">
      <c r="K296" s="106"/>
      <c r="L296" s="106"/>
      <c r="M296" s="106"/>
    </row>
    <row r="297" spans="11:13" s="54" customFormat="1" x14ac:dyDescent="0.2">
      <c r="K297" s="106"/>
      <c r="L297" s="106"/>
      <c r="M297" s="106"/>
    </row>
    <row r="298" spans="11:13" s="54" customFormat="1" x14ac:dyDescent="0.2">
      <c r="K298" s="106"/>
      <c r="L298" s="106"/>
      <c r="M298" s="106"/>
    </row>
    <row r="299" spans="11:13" s="54" customFormat="1" x14ac:dyDescent="0.2">
      <c r="K299" s="106"/>
      <c r="L299" s="106"/>
      <c r="M299" s="106"/>
    </row>
    <row r="300" spans="11:13" s="54" customFormat="1" x14ac:dyDescent="0.2">
      <c r="K300" s="106"/>
      <c r="L300" s="106"/>
      <c r="M300" s="106"/>
    </row>
    <row r="301" spans="11:13" s="54" customFormat="1" x14ac:dyDescent="0.2">
      <c r="K301" s="106"/>
      <c r="L301" s="106"/>
      <c r="M301" s="106"/>
    </row>
    <row r="302" spans="11:13" s="54" customFormat="1" x14ac:dyDescent="0.2">
      <c r="K302" s="106"/>
      <c r="L302" s="106"/>
      <c r="M302" s="106"/>
    </row>
    <row r="303" spans="11:13" s="54" customFormat="1" x14ac:dyDescent="0.2">
      <c r="K303" s="106"/>
      <c r="L303" s="106"/>
      <c r="M303" s="106"/>
    </row>
    <row r="304" spans="11:13" s="54" customFormat="1" x14ac:dyDescent="0.2">
      <c r="K304" s="106"/>
      <c r="L304" s="106"/>
      <c r="M304" s="106"/>
    </row>
    <row r="305" spans="11:13" s="54" customFormat="1" x14ac:dyDescent="0.2">
      <c r="K305" s="106"/>
      <c r="L305" s="106"/>
      <c r="M305" s="106"/>
    </row>
    <row r="306" spans="11:13" s="54" customFormat="1" x14ac:dyDescent="0.2">
      <c r="K306" s="106"/>
      <c r="L306" s="106"/>
      <c r="M306" s="106"/>
    </row>
    <row r="307" spans="11:13" s="54" customFormat="1" x14ac:dyDescent="0.2">
      <c r="K307" s="106"/>
      <c r="L307" s="106"/>
      <c r="M307" s="106"/>
    </row>
    <row r="308" spans="11:13" s="54" customFormat="1" x14ac:dyDescent="0.2">
      <c r="K308" s="106"/>
      <c r="L308" s="106"/>
      <c r="M308" s="106"/>
    </row>
    <row r="309" spans="11:13" s="54" customFormat="1" x14ac:dyDescent="0.2">
      <c r="K309" s="106"/>
      <c r="L309" s="106"/>
      <c r="M309" s="106"/>
    </row>
    <row r="310" spans="11:13" s="54" customFormat="1" x14ac:dyDescent="0.2">
      <c r="K310" s="106"/>
      <c r="L310" s="106"/>
      <c r="M310" s="106"/>
    </row>
    <row r="311" spans="11:13" s="54" customFormat="1" x14ac:dyDescent="0.2">
      <c r="K311" s="106"/>
      <c r="L311" s="106"/>
      <c r="M311" s="106"/>
    </row>
  </sheetData>
  <mergeCells count="20">
    <mergeCell ref="B60:C60"/>
    <mergeCell ref="B66:C66"/>
    <mergeCell ref="B55:C55"/>
    <mergeCell ref="B47:C47"/>
    <mergeCell ref="L6:L9"/>
    <mergeCell ref="M6:M9"/>
    <mergeCell ref="B37:C37"/>
    <mergeCell ref="G6:G10"/>
    <mergeCell ref="H6:H10"/>
    <mergeCell ref="I6:I9"/>
    <mergeCell ref="J6:J10"/>
    <mergeCell ref="K6:K9"/>
    <mergeCell ref="A1:B1"/>
    <mergeCell ref="E1:F1"/>
    <mergeCell ref="A4:C4"/>
    <mergeCell ref="B5:C5"/>
    <mergeCell ref="A6:A10"/>
    <mergeCell ref="B6:C10"/>
    <mergeCell ref="E6:E10"/>
    <mergeCell ref="F6:F10"/>
  </mergeCells>
  <pageMargins left="0.25" right="0.25" top="0.75" bottom="0.75" header="0.3" footer="0.3"/>
  <pageSetup scale="67" fitToHeight="0" orientation="landscape" r:id="rId1"/>
  <headerFooter>
    <oddHeader>&amp;C&amp;"Times New Roman,Bold"&amp;12&amp;F</oddHead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2019-09-19T14:06:24Z</dcterms:created>
  <dcterms:modified xsi:type="dcterms:W3CDTF">2020-02-26T00:20:41Z</dcterms:modified>
</cp:coreProperties>
</file>